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630" windowWidth="14880" windowHeight="7950" tabRatio="607" activeTab="2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214" i="2" l="1"/>
  <c r="I214" i="2"/>
  <c r="J214" i="2" s="1"/>
  <c r="K214" i="2"/>
  <c r="L214" i="2"/>
  <c r="M214" i="2"/>
  <c r="N214" i="2"/>
  <c r="O214" i="2"/>
  <c r="P214" i="2"/>
  <c r="H215" i="2"/>
  <c r="J215" i="2" s="1"/>
  <c r="I215" i="2"/>
  <c r="K215" i="2"/>
  <c r="M215" i="2"/>
  <c r="N215" i="2"/>
  <c r="P215" i="2"/>
  <c r="G327" i="3" l="1"/>
  <c r="F327" i="3"/>
  <c r="P231" i="2"/>
  <c r="P232" i="2"/>
  <c r="P233" i="2"/>
  <c r="P234" i="2"/>
  <c r="P235" i="2"/>
  <c r="P236" i="2"/>
  <c r="P237" i="2"/>
  <c r="H213" i="1" l="1"/>
  <c r="G213" i="1"/>
  <c r="H284" i="1"/>
  <c r="G284" i="1"/>
  <c r="I423" i="2" l="1"/>
  <c r="H423" i="2"/>
  <c r="H422" i="2" s="1"/>
  <c r="H421" i="2" s="1"/>
  <c r="J423" i="2" l="1"/>
  <c r="I422" i="2"/>
  <c r="G231" i="3"/>
  <c r="G230" i="3" s="1"/>
  <c r="G229" i="3" s="1"/>
  <c r="F231" i="3"/>
  <c r="F230" i="3" s="1"/>
  <c r="I120" i="2"/>
  <c r="H120" i="2"/>
  <c r="H119" i="2"/>
  <c r="H118" i="2" s="1"/>
  <c r="H365" i="1"/>
  <c r="H364" i="1" s="1"/>
  <c r="G365" i="1"/>
  <c r="G364" i="1" s="1"/>
  <c r="I367" i="1"/>
  <c r="H366" i="1"/>
  <c r="G366" i="1"/>
  <c r="G226" i="3"/>
  <c r="G225" i="3" s="1"/>
  <c r="F226" i="3"/>
  <c r="F225" i="3" s="1"/>
  <c r="F224" i="3" s="1"/>
  <c r="H356" i="1"/>
  <c r="H355" i="1" s="1"/>
  <c r="G356" i="1"/>
  <c r="G355" i="1" s="1"/>
  <c r="I357" i="1"/>
  <c r="J443" i="3"/>
  <c r="J441" i="3" s="1"/>
  <c r="J440" i="3" s="1"/>
  <c r="I443" i="3"/>
  <c r="G443" i="3"/>
  <c r="G441" i="3" s="1"/>
  <c r="G440" i="3" s="1"/>
  <c r="G439" i="3" s="1"/>
  <c r="F443" i="3"/>
  <c r="F441" i="3" s="1"/>
  <c r="F440" i="3" s="1"/>
  <c r="F439" i="3" s="1"/>
  <c r="F438" i="3" s="1"/>
  <c r="K442" i="3"/>
  <c r="H442" i="3"/>
  <c r="K221" i="2"/>
  <c r="L221" i="2"/>
  <c r="N221" i="2"/>
  <c r="I221" i="2"/>
  <c r="H221" i="2"/>
  <c r="L455" i="1"/>
  <c r="L456" i="1"/>
  <c r="M221" i="2" s="1"/>
  <c r="I455" i="1"/>
  <c r="I456" i="1"/>
  <c r="J221" i="2" s="1"/>
  <c r="J454" i="1"/>
  <c r="J453" i="1" s="1"/>
  <c r="J452" i="1" s="1"/>
  <c r="J451" i="1" s="1"/>
  <c r="K454" i="1"/>
  <c r="M454" i="1"/>
  <c r="M453" i="1" s="1"/>
  <c r="M452" i="1" s="1"/>
  <c r="M451" i="1" s="1"/>
  <c r="N454" i="1"/>
  <c r="N453" i="1" s="1"/>
  <c r="N452" i="1" s="1"/>
  <c r="N451" i="1" s="1"/>
  <c r="O454" i="1"/>
  <c r="O453" i="1" s="1"/>
  <c r="O452" i="1" s="1"/>
  <c r="O451" i="1" s="1"/>
  <c r="H454" i="1"/>
  <c r="H453" i="1" s="1"/>
  <c r="G454" i="1"/>
  <c r="G453" i="1" s="1"/>
  <c r="G452" i="1" s="1"/>
  <c r="G451" i="1" s="1"/>
  <c r="L454" i="1" l="1"/>
  <c r="I454" i="1"/>
  <c r="I366" i="1"/>
  <c r="J422" i="2"/>
  <c r="I421" i="2"/>
  <c r="J421" i="2" s="1"/>
  <c r="J120" i="2"/>
  <c r="H230" i="3"/>
  <c r="F229" i="3"/>
  <c r="F228" i="3" s="1"/>
  <c r="H231" i="3"/>
  <c r="G228" i="3"/>
  <c r="I119" i="2"/>
  <c r="H226" i="3"/>
  <c r="H225" i="3"/>
  <c r="G224" i="3"/>
  <c r="H224" i="3" s="1"/>
  <c r="I356" i="1"/>
  <c r="I355" i="1"/>
  <c r="H443" i="3"/>
  <c r="K443" i="3"/>
  <c r="I441" i="3"/>
  <c r="I440" i="3" s="1"/>
  <c r="I439" i="3" s="1"/>
  <c r="I438" i="3" s="1"/>
  <c r="H441" i="3"/>
  <c r="H439" i="3"/>
  <c r="G438" i="3"/>
  <c r="H438" i="3" s="1"/>
  <c r="J439" i="3"/>
  <c r="H440" i="3"/>
  <c r="K453" i="1"/>
  <c r="I453" i="1"/>
  <c r="H452" i="1"/>
  <c r="G253" i="3"/>
  <c r="G252" i="3" s="1"/>
  <c r="F253" i="3"/>
  <c r="G272" i="3"/>
  <c r="G271" i="3" s="1"/>
  <c r="F272" i="3"/>
  <c r="F271" i="3" s="1"/>
  <c r="F270" i="3" s="1"/>
  <c r="I308" i="2"/>
  <c r="I307" i="2" s="1"/>
  <c r="I306" i="2" s="1"/>
  <c r="H308" i="2"/>
  <c r="H307" i="2" s="1"/>
  <c r="I62" i="1"/>
  <c r="H61" i="1"/>
  <c r="G61" i="1"/>
  <c r="G60" i="1" s="1"/>
  <c r="I81" i="1"/>
  <c r="H80" i="1"/>
  <c r="G80" i="1"/>
  <c r="G79" i="1" s="1"/>
  <c r="G315" i="3"/>
  <c r="F315" i="3"/>
  <c r="H285" i="2"/>
  <c r="I285" i="2"/>
  <c r="H102" i="1"/>
  <c r="G102" i="1"/>
  <c r="I104" i="1"/>
  <c r="H229" i="3" l="1"/>
  <c r="H228" i="3"/>
  <c r="J119" i="2"/>
  <c r="I118" i="2"/>
  <c r="I365" i="1"/>
  <c r="K440" i="3"/>
  <c r="K441" i="3"/>
  <c r="J438" i="3"/>
  <c r="K438" i="3" s="1"/>
  <c r="K439" i="3"/>
  <c r="H253" i="3"/>
  <c r="L453" i="1"/>
  <c r="K452" i="1"/>
  <c r="H451" i="1"/>
  <c r="I452" i="1"/>
  <c r="I102" i="1"/>
  <c r="I61" i="1"/>
  <c r="F252" i="3"/>
  <c r="F251" i="3" s="1"/>
  <c r="G251" i="3"/>
  <c r="H272" i="3"/>
  <c r="H271" i="3"/>
  <c r="G270" i="3"/>
  <c r="H270" i="3" s="1"/>
  <c r="H306" i="2"/>
  <c r="J306" i="2" s="1"/>
  <c r="J307" i="2"/>
  <c r="J308" i="2"/>
  <c r="H60" i="1"/>
  <c r="I60" i="1" s="1"/>
  <c r="H315" i="3"/>
  <c r="J285" i="2"/>
  <c r="I80" i="1"/>
  <c r="H79" i="1"/>
  <c r="I79" i="1" s="1"/>
  <c r="I108" i="1"/>
  <c r="I106" i="1"/>
  <c r="J118" i="2" l="1"/>
  <c r="I364" i="1"/>
  <c r="K451" i="1"/>
  <c r="L452" i="1"/>
  <c r="I451" i="1"/>
  <c r="H252" i="3"/>
  <c r="H251" i="3"/>
  <c r="H235" i="2"/>
  <c r="I235" i="2"/>
  <c r="K235" i="2"/>
  <c r="L235" i="2"/>
  <c r="M235" i="2"/>
  <c r="H236" i="2"/>
  <c r="I236" i="2"/>
  <c r="K236" i="2"/>
  <c r="L236" i="2"/>
  <c r="M236" i="2"/>
  <c r="G319" i="3"/>
  <c r="G320" i="3"/>
  <c r="F319" i="3"/>
  <c r="F320" i="3"/>
  <c r="I289" i="2"/>
  <c r="I290" i="2"/>
  <c r="H290" i="2"/>
  <c r="H289" i="2"/>
  <c r="G107" i="1"/>
  <c r="H107" i="1"/>
  <c r="I109" i="1"/>
  <c r="I107" i="1" l="1"/>
  <c r="L451" i="1"/>
  <c r="J289" i="2"/>
  <c r="J236" i="2"/>
  <c r="H319" i="3"/>
  <c r="J235" i="2"/>
  <c r="F318" i="3"/>
  <c r="H288" i="2"/>
  <c r="J290" i="2"/>
  <c r="I288" i="2"/>
  <c r="G318" i="3"/>
  <c r="H320" i="3"/>
  <c r="O235" i="2"/>
  <c r="O236" i="2"/>
  <c r="N235" i="2"/>
  <c r="N236" i="2"/>
  <c r="J234" i="2"/>
  <c r="H318" i="3" l="1"/>
  <c r="O233" i="2"/>
  <c r="O232" i="2" s="1"/>
  <c r="J288" i="2"/>
  <c r="J233" i="2"/>
  <c r="J232" i="2" s="1"/>
  <c r="J231" i="2" s="1"/>
  <c r="H233" i="2"/>
  <c r="H232" i="2" s="1"/>
  <c r="H231" i="2" s="1"/>
  <c r="K233" i="2"/>
  <c r="K232" i="2" s="1"/>
  <c r="K231" i="2" s="1"/>
  <c r="M233" i="2"/>
  <c r="M232" i="2" s="1"/>
  <c r="M231" i="2" s="1"/>
  <c r="I233" i="2"/>
  <c r="I232" i="2" s="1"/>
  <c r="I231" i="2" s="1"/>
  <c r="L233" i="2"/>
  <c r="L232" i="2" s="1"/>
  <c r="L231" i="2" s="1"/>
  <c r="N233" i="2"/>
  <c r="N231" i="2" s="1"/>
  <c r="H404" i="2"/>
  <c r="M351" i="1"/>
  <c r="M349" i="1" s="1"/>
  <c r="O231" i="2" l="1"/>
  <c r="N232" i="2"/>
  <c r="G294" i="3"/>
  <c r="F294" i="3"/>
  <c r="G435" i="3"/>
  <c r="F435" i="3"/>
  <c r="G429" i="3"/>
  <c r="F429" i="3"/>
  <c r="I110" i="2"/>
  <c r="H110" i="2"/>
  <c r="I102" i="2"/>
  <c r="H102" i="2"/>
  <c r="I184" i="2"/>
  <c r="H184" i="2"/>
  <c r="H384" i="1"/>
  <c r="G384" i="1"/>
  <c r="I386" i="1"/>
  <c r="H294" i="3" s="1"/>
  <c r="H446" i="1"/>
  <c r="G446" i="1"/>
  <c r="I448" i="1"/>
  <c r="H435" i="3" s="1"/>
  <c r="H440" i="1"/>
  <c r="G440" i="1"/>
  <c r="I442" i="1"/>
  <c r="H429" i="3" s="1"/>
  <c r="I404" i="2"/>
  <c r="I403" i="2" s="1"/>
  <c r="G407" i="3"/>
  <c r="F407" i="3"/>
  <c r="F406" i="3" s="1"/>
  <c r="F405" i="3" s="1"/>
  <c r="O420" i="1"/>
  <c r="L420" i="1"/>
  <c r="I420" i="1"/>
  <c r="N419" i="1"/>
  <c r="M419" i="1"/>
  <c r="M418" i="1" s="1"/>
  <c r="K419" i="1"/>
  <c r="J419" i="1"/>
  <c r="J418" i="1" s="1"/>
  <c r="H419" i="1"/>
  <c r="H418" i="1" s="1"/>
  <c r="G419" i="1"/>
  <c r="G418" i="1" s="1"/>
  <c r="K418" i="1"/>
  <c r="J102" i="2" l="1"/>
  <c r="J110" i="2"/>
  <c r="L419" i="1"/>
  <c r="J184" i="2"/>
  <c r="O419" i="1"/>
  <c r="N418" i="1"/>
  <c r="O418" i="1" s="1"/>
  <c r="H407" i="3"/>
  <c r="L418" i="1"/>
  <c r="G406" i="3"/>
  <c r="G405" i="3" s="1"/>
  <c r="H405" i="3" s="1"/>
  <c r="I418" i="1"/>
  <c r="I419" i="1"/>
  <c r="H406" i="3" l="1"/>
  <c r="G269" i="3" l="1"/>
  <c r="G268" i="3" s="1"/>
  <c r="F269" i="3"/>
  <c r="F268" i="3" s="1"/>
  <c r="F267" i="3" s="1"/>
  <c r="I305" i="2"/>
  <c r="I304" i="2" s="1"/>
  <c r="H305" i="2"/>
  <c r="H304" i="2" s="1"/>
  <c r="H303" i="2" s="1"/>
  <c r="H77" i="1"/>
  <c r="G77" i="1"/>
  <c r="G76" i="1" s="1"/>
  <c r="I78" i="1"/>
  <c r="G222" i="3"/>
  <c r="H222" i="3"/>
  <c r="I222" i="3"/>
  <c r="J222" i="3"/>
  <c r="K222" i="3"/>
  <c r="L222" i="3"/>
  <c r="M222" i="3"/>
  <c r="G223" i="3"/>
  <c r="H223" i="3"/>
  <c r="I223" i="3"/>
  <c r="J223" i="3"/>
  <c r="K223" i="3"/>
  <c r="L223" i="3"/>
  <c r="M223" i="3"/>
  <c r="F222" i="3"/>
  <c r="F223" i="3"/>
  <c r="N221" i="3"/>
  <c r="H221" i="3"/>
  <c r="O352" i="1"/>
  <c r="O353" i="1"/>
  <c r="N222" i="3" s="1"/>
  <c r="O354" i="1"/>
  <c r="N223" i="3" s="1"/>
  <c r="I351" i="1"/>
  <c r="I350" i="1" s="1"/>
  <c r="I349" i="1" s="1"/>
  <c r="J351" i="1"/>
  <c r="J350" i="1" s="1"/>
  <c r="J349" i="1" s="1"/>
  <c r="K351" i="1"/>
  <c r="K350" i="1" s="1"/>
  <c r="K349" i="1" s="1"/>
  <c r="L351" i="1"/>
  <c r="L350" i="1" s="1"/>
  <c r="L349" i="1" s="1"/>
  <c r="M350" i="1"/>
  <c r="N351" i="1"/>
  <c r="H351" i="1"/>
  <c r="H350" i="1" s="1"/>
  <c r="H349" i="1" s="1"/>
  <c r="G351" i="1"/>
  <c r="G350" i="1" s="1"/>
  <c r="G349" i="1" s="1"/>
  <c r="I352" i="1"/>
  <c r="F298" i="3"/>
  <c r="F297" i="3" s="1"/>
  <c r="G298" i="3"/>
  <c r="G297" i="3" s="1"/>
  <c r="H114" i="2"/>
  <c r="H113" i="2" s="1"/>
  <c r="I114" i="2"/>
  <c r="I113" i="2" s="1"/>
  <c r="I390" i="1"/>
  <c r="H389" i="1"/>
  <c r="G389" i="1"/>
  <c r="G97" i="3"/>
  <c r="G96" i="3" s="1"/>
  <c r="F97" i="3"/>
  <c r="I82" i="2"/>
  <c r="H82" i="2"/>
  <c r="H81" i="2" s="1"/>
  <c r="H80" i="2" s="1"/>
  <c r="G246" i="1"/>
  <c r="G245" i="1" s="1"/>
  <c r="H246" i="1"/>
  <c r="I246" i="1" s="1"/>
  <c r="I247" i="1"/>
  <c r="H182" i="1"/>
  <c r="G351" i="3"/>
  <c r="G350" i="3" s="1"/>
  <c r="F351" i="3"/>
  <c r="I361" i="2"/>
  <c r="H361" i="2"/>
  <c r="H360" i="2" s="1"/>
  <c r="H359" i="2" s="1"/>
  <c r="H185" i="1"/>
  <c r="H184" i="1" s="1"/>
  <c r="I186" i="1"/>
  <c r="G185" i="1"/>
  <c r="G337" i="1"/>
  <c r="H245" i="1" l="1"/>
  <c r="I245" i="1" s="1"/>
  <c r="O351" i="1"/>
  <c r="N349" i="1"/>
  <c r="K220" i="3"/>
  <c r="K219" i="3" s="1"/>
  <c r="K218" i="3" s="1"/>
  <c r="M220" i="3"/>
  <c r="H269" i="3"/>
  <c r="G220" i="3"/>
  <c r="G219" i="3" s="1"/>
  <c r="G218" i="3" s="1"/>
  <c r="H268" i="3"/>
  <c r="G267" i="3"/>
  <c r="H267" i="3" s="1"/>
  <c r="F220" i="3"/>
  <c r="F219" i="3" s="1"/>
  <c r="F218" i="3" s="1"/>
  <c r="J220" i="3"/>
  <c r="J219" i="3" s="1"/>
  <c r="J218" i="3" s="1"/>
  <c r="I303" i="2"/>
  <c r="J303" i="2" s="1"/>
  <c r="J304" i="2"/>
  <c r="J305" i="2"/>
  <c r="I77" i="1"/>
  <c r="H76" i="1"/>
  <c r="H97" i="3"/>
  <c r="N350" i="1"/>
  <c r="L220" i="3"/>
  <c r="H220" i="3"/>
  <c r="H219" i="3" s="1"/>
  <c r="H218" i="3" s="1"/>
  <c r="I220" i="3"/>
  <c r="I219" i="3" s="1"/>
  <c r="I218" i="3" s="1"/>
  <c r="J113" i="2"/>
  <c r="J114" i="2"/>
  <c r="H297" i="3"/>
  <c r="H298" i="3"/>
  <c r="J82" i="2"/>
  <c r="I389" i="1"/>
  <c r="H351" i="3"/>
  <c r="F96" i="3"/>
  <c r="F95" i="3" s="1"/>
  <c r="G95" i="3"/>
  <c r="I81" i="2"/>
  <c r="I185" i="1"/>
  <c r="J361" i="2"/>
  <c r="F350" i="3"/>
  <c r="F349" i="3" s="1"/>
  <c r="G349" i="3"/>
  <c r="I360" i="2"/>
  <c r="G184" i="1"/>
  <c r="I184" i="1" s="1"/>
  <c r="G283" i="3"/>
  <c r="G282" i="3" s="1"/>
  <c r="G281" i="3" s="1"/>
  <c r="F283" i="3"/>
  <c r="F282" i="3" s="1"/>
  <c r="F281" i="3" s="1"/>
  <c r="I302" i="2"/>
  <c r="I301" i="2" s="1"/>
  <c r="H302" i="2"/>
  <c r="H301" i="2" s="1"/>
  <c r="H88" i="1"/>
  <c r="G88" i="1"/>
  <c r="G87" i="1" s="1"/>
  <c r="I89" i="1"/>
  <c r="H283" i="3" s="1"/>
  <c r="G301" i="3"/>
  <c r="G300" i="3" s="1"/>
  <c r="F301" i="3"/>
  <c r="F300" i="3" s="1"/>
  <c r="F299" i="3" s="1"/>
  <c r="I230" i="2"/>
  <c r="H230" i="2"/>
  <c r="H229" i="2" s="1"/>
  <c r="H228" i="2" s="1"/>
  <c r="I393" i="1"/>
  <c r="H392" i="1"/>
  <c r="H391" i="1" s="1"/>
  <c r="G392" i="1"/>
  <c r="G391" i="1" s="1"/>
  <c r="G202" i="3"/>
  <c r="G201" i="3" s="1"/>
  <c r="F202" i="3"/>
  <c r="I209" i="2"/>
  <c r="H209" i="2"/>
  <c r="H208" i="2" s="1"/>
  <c r="I338" i="1"/>
  <c r="H337" i="1"/>
  <c r="I337" i="1" s="1"/>
  <c r="I76" i="1" l="1"/>
  <c r="I208" i="2"/>
  <c r="J209" i="2"/>
  <c r="L219" i="3"/>
  <c r="L218" i="3"/>
  <c r="I88" i="1"/>
  <c r="O350" i="1"/>
  <c r="O349" i="1"/>
  <c r="M219" i="3"/>
  <c r="M218" i="3"/>
  <c r="H95" i="3"/>
  <c r="N220" i="3"/>
  <c r="H96" i="3"/>
  <c r="J81" i="2"/>
  <c r="I80" i="2"/>
  <c r="J80" i="2" s="1"/>
  <c r="H350" i="3"/>
  <c r="H349" i="3"/>
  <c r="J360" i="2"/>
  <c r="I359" i="2"/>
  <c r="J359" i="2" s="1"/>
  <c r="H282" i="3"/>
  <c r="H281" i="3"/>
  <c r="H300" i="2"/>
  <c r="J302" i="2"/>
  <c r="J230" i="2"/>
  <c r="H87" i="1"/>
  <c r="I87" i="1" s="1"/>
  <c r="H300" i="3"/>
  <c r="H301" i="3"/>
  <c r="G299" i="3"/>
  <c r="H202" i="3"/>
  <c r="I229" i="2"/>
  <c r="I391" i="1"/>
  <c r="I392" i="1"/>
  <c r="F201" i="3"/>
  <c r="H201" i="3" s="1"/>
  <c r="J208" i="2"/>
  <c r="N219" i="3" l="1"/>
  <c r="N218" i="3"/>
  <c r="J301" i="2"/>
  <c r="I300" i="2"/>
  <c r="J300" i="2" s="1"/>
  <c r="H299" i="3"/>
  <c r="J229" i="2"/>
  <c r="J228" i="2" s="1"/>
  <c r="I228" i="2"/>
  <c r="G340" i="1" l="1"/>
  <c r="F434" i="3" l="1"/>
  <c r="F433" i="3" s="1"/>
  <c r="G434" i="3"/>
  <c r="G433" i="3" s="1"/>
  <c r="H183" i="2"/>
  <c r="H182" i="2" s="1"/>
  <c r="I183" i="2"/>
  <c r="I182" i="2" s="1"/>
  <c r="I447" i="1"/>
  <c r="F293" i="3"/>
  <c r="F292" i="3" s="1"/>
  <c r="G293" i="3"/>
  <c r="G292" i="3" s="1"/>
  <c r="H109" i="2"/>
  <c r="H108" i="2" s="1"/>
  <c r="I109" i="2"/>
  <c r="I108" i="2" s="1"/>
  <c r="I385" i="1"/>
  <c r="I446" i="1" l="1"/>
  <c r="H434" i="3"/>
  <c r="J183" i="2"/>
  <c r="J109" i="2"/>
  <c r="J182" i="2"/>
  <c r="H433" i="3"/>
  <c r="J108" i="2"/>
  <c r="H292" i="3"/>
  <c r="H293" i="3"/>
  <c r="I384" i="1"/>
  <c r="G348" i="3"/>
  <c r="G347" i="3" s="1"/>
  <c r="G346" i="3" s="1"/>
  <c r="F348" i="3"/>
  <c r="F347" i="3" s="1"/>
  <c r="I358" i="2"/>
  <c r="I357" i="2" s="1"/>
  <c r="I356" i="2" s="1"/>
  <c r="H358" i="2"/>
  <c r="I183" i="1"/>
  <c r="H181" i="1"/>
  <c r="G182" i="1"/>
  <c r="G181" i="1" s="1"/>
  <c r="I181" i="1" l="1"/>
  <c r="I182" i="1"/>
  <c r="F346" i="3"/>
  <c r="H346" i="3" s="1"/>
  <c r="H347" i="3"/>
  <c r="H348" i="3"/>
  <c r="J358" i="2"/>
  <c r="H357" i="2"/>
  <c r="H356" i="2" l="1"/>
  <c r="J356" i="2" s="1"/>
  <c r="J357" i="2"/>
  <c r="G236" i="3" l="1"/>
  <c r="F236" i="3"/>
  <c r="F235" i="3" s="1"/>
  <c r="I189" i="2"/>
  <c r="H189" i="2"/>
  <c r="I372" i="1"/>
  <c r="H371" i="1"/>
  <c r="G371" i="1"/>
  <c r="H236" i="3" l="1"/>
  <c r="G235" i="3"/>
  <c r="H235" i="3" s="1"/>
  <c r="I371" i="1"/>
  <c r="G423" i="3"/>
  <c r="G421" i="3" s="1"/>
  <c r="F423" i="3"/>
  <c r="I227" i="2"/>
  <c r="H227" i="2"/>
  <c r="I436" i="1"/>
  <c r="H435" i="1"/>
  <c r="G435" i="1"/>
  <c r="H434" i="1"/>
  <c r="G434" i="1"/>
  <c r="I435" i="1" l="1"/>
  <c r="H423" i="3"/>
  <c r="G422" i="3"/>
  <c r="J227" i="2"/>
  <c r="I434" i="1"/>
  <c r="H226" i="2"/>
  <c r="H225" i="2" s="1"/>
  <c r="F422" i="3"/>
  <c r="F421" i="3"/>
  <c r="I226" i="2"/>
  <c r="L174" i="1"/>
  <c r="H422" i="3" l="1"/>
  <c r="H421" i="3"/>
  <c r="J226" i="2"/>
  <c r="J225" i="2" s="1"/>
  <c r="I225" i="2"/>
  <c r="G217" i="3"/>
  <c r="F217" i="3"/>
  <c r="F216" i="3" s="1"/>
  <c r="G215" i="3"/>
  <c r="G214" i="3" s="1"/>
  <c r="F215" i="3"/>
  <c r="F214" i="3" s="1"/>
  <c r="I420" i="2"/>
  <c r="I419" i="2" s="1"/>
  <c r="H420" i="2"/>
  <c r="H419" i="2" s="1"/>
  <c r="I418" i="2"/>
  <c r="H418" i="2"/>
  <c r="H417" i="2" s="1"/>
  <c r="H416" i="2" s="1"/>
  <c r="H415" i="2" s="1"/>
  <c r="I362" i="1"/>
  <c r="H361" i="1"/>
  <c r="G361" i="1"/>
  <c r="I360" i="1"/>
  <c r="H359" i="1"/>
  <c r="G359" i="1"/>
  <c r="G358" i="1" l="1"/>
  <c r="I361" i="1"/>
  <c r="I359" i="1"/>
  <c r="H358" i="1"/>
  <c r="H414" i="2"/>
  <c r="H413" i="2" s="1"/>
  <c r="H412" i="2" s="1"/>
  <c r="F213" i="3"/>
  <c r="J420" i="2"/>
  <c r="H214" i="3"/>
  <c r="H215" i="3"/>
  <c r="H217" i="3"/>
  <c r="G216" i="3"/>
  <c r="J419" i="2"/>
  <c r="J418" i="2"/>
  <c r="I417" i="2"/>
  <c r="I416" i="2" s="1"/>
  <c r="I415" i="2" s="1"/>
  <c r="G241" i="3"/>
  <c r="I241" i="3"/>
  <c r="I239" i="3" s="1"/>
  <c r="I238" i="3" s="1"/>
  <c r="I237" i="3" s="1"/>
  <c r="J241" i="3"/>
  <c r="J239" i="3" s="1"/>
  <c r="J238" i="3" s="1"/>
  <c r="L241" i="3"/>
  <c r="L239" i="3" s="1"/>
  <c r="L238" i="3" s="1"/>
  <c r="L237" i="3" s="1"/>
  <c r="M241" i="3"/>
  <c r="M239" i="3" s="1"/>
  <c r="F241" i="3"/>
  <c r="N240" i="3"/>
  <c r="K240" i="3"/>
  <c r="H240" i="3"/>
  <c r="I220" i="2"/>
  <c r="K220" i="2"/>
  <c r="L220" i="2"/>
  <c r="N220" i="2"/>
  <c r="O220" i="2"/>
  <c r="H220" i="2"/>
  <c r="J375" i="1"/>
  <c r="J374" i="1" s="1"/>
  <c r="J373" i="1" s="1"/>
  <c r="J369" i="1" s="1"/>
  <c r="K375" i="1"/>
  <c r="K374" i="1" s="1"/>
  <c r="M375" i="1"/>
  <c r="M374" i="1" s="1"/>
  <c r="N375" i="1"/>
  <c r="N374" i="1" s="1"/>
  <c r="N373" i="1" s="1"/>
  <c r="L376" i="1"/>
  <c r="O376" i="1"/>
  <c r="L377" i="1"/>
  <c r="M220" i="2" s="1"/>
  <c r="O377" i="1"/>
  <c r="N241" i="3" s="1"/>
  <c r="I376" i="1"/>
  <c r="I377" i="1"/>
  <c r="H375" i="1"/>
  <c r="H374" i="1" s="1"/>
  <c r="H373" i="1" s="1"/>
  <c r="H363" i="1" s="1"/>
  <c r="G375" i="1"/>
  <c r="G374" i="1" s="1"/>
  <c r="G373" i="1" s="1"/>
  <c r="G363" i="1" s="1"/>
  <c r="G163" i="3"/>
  <c r="G162" i="3" s="1"/>
  <c r="F163" i="3"/>
  <c r="F162" i="3" s="1"/>
  <c r="F161" i="3" s="1"/>
  <c r="I224" i="2"/>
  <c r="H224" i="2"/>
  <c r="H223" i="2" s="1"/>
  <c r="H222" i="2" s="1"/>
  <c r="I302" i="1"/>
  <c r="H301" i="1"/>
  <c r="G301" i="1"/>
  <c r="G300" i="1" s="1"/>
  <c r="H241" i="3" l="1"/>
  <c r="F239" i="3"/>
  <c r="F238" i="3" s="1"/>
  <c r="F237" i="3" s="1"/>
  <c r="F234" i="3" s="1"/>
  <c r="G239" i="3"/>
  <c r="G238" i="3" s="1"/>
  <c r="G237" i="3" s="1"/>
  <c r="G234" i="3" s="1"/>
  <c r="I358" i="1"/>
  <c r="H370" i="1"/>
  <c r="G370" i="1"/>
  <c r="G369" i="1" s="1"/>
  <c r="I373" i="1"/>
  <c r="I363" i="1" s="1"/>
  <c r="I301" i="1"/>
  <c r="I300" i="1" s="1"/>
  <c r="I375" i="1"/>
  <c r="L374" i="1"/>
  <c r="H216" i="3"/>
  <c r="G213" i="3"/>
  <c r="H213" i="3" s="1"/>
  <c r="K241" i="3"/>
  <c r="P220" i="2"/>
  <c r="J220" i="2"/>
  <c r="J417" i="2"/>
  <c r="I414" i="2"/>
  <c r="J224" i="2"/>
  <c r="M238" i="3"/>
  <c r="N239" i="3"/>
  <c r="J237" i="3"/>
  <c r="K237" i="3" s="1"/>
  <c r="K238" i="3"/>
  <c r="K239" i="3"/>
  <c r="L375" i="1"/>
  <c r="O375" i="1"/>
  <c r="M373" i="1"/>
  <c r="M369" i="1" s="1"/>
  <c r="O374" i="1"/>
  <c r="N369" i="1"/>
  <c r="K373" i="1"/>
  <c r="I374" i="1"/>
  <c r="I223" i="2"/>
  <c r="J223" i="2" s="1"/>
  <c r="J222" i="2" s="1"/>
  <c r="H163" i="3"/>
  <c r="H162" i="3"/>
  <c r="H161" i="3" s="1"/>
  <c r="G161" i="3"/>
  <c r="H300" i="1"/>
  <c r="G276" i="3"/>
  <c r="G275" i="3" s="1"/>
  <c r="G274" i="3" s="1"/>
  <c r="F276" i="3"/>
  <c r="F275" i="3" s="1"/>
  <c r="F274" i="3" s="1"/>
  <c r="I106" i="2"/>
  <c r="I105" i="2" s="1"/>
  <c r="H106" i="2"/>
  <c r="H105" i="2" s="1"/>
  <c r="I381" i="1"/>
  <c r="H380" i="1"/>
  <c r="H379" i="1" s="1"/>
  <c r="G380" i="1"/>
  <c r="G379" i="1" s="1"/>
  <c r="G378" i="1" s="1"/>
  <c r="G181" i="3"/>
  <c r="G180" i="3" s="1"/>
  <c r="G179" i="3" s="1"/>
  <c r="F181" i="3"/>
  <c r="I123" i="2"/>
  <c r="I122" i="2" s="1"/>
  <c r="I121" i="2" s="1"/>
  <c r="H123" i="2"/>
  <c r="I317" i="1"/>
  <c r="H316" i="1"/>
  <c r="H315" i="1" s="1"/>
  <c r="G316" i="1"/>
  <c r="G315" i="1" s="1"/>
  <c r="F227" i="3" l="1"/>
  <c r="H234" i="3"/>
  <c r="H239" i="3"/>
  <c r="H238" i="3"/>
  <c r="H237" i="3"/>
  <c r="H227" i="3" s="1"/>
  <c r="G227" i="3"/>
  <c r="I370" i="1"/>
  <c r="H369" i="1"/>
  <c r="I369" i="1" s="1"/>
  <c r="I380" i="1"/>
  <c r="J416" i="2"/>
  <c r="J415" i="2"/>
  <c r="I222" i="2"/>
  <c r="N238" i="3"/>
  <c r="M237" i="3"/>
  <c r="N237" i="3" s="1"/>
  <c r="O369" i="1"/>
  <c r="K369" i="1"/>
  <c r="L369" i="1" s="1"/>
  <c r="L373" i="1"/>
  <c r="O373" i="1"/>
  <c r="H276" i="3"/>
  <c r="H274" i="3"/>
  <c r="H275" i="3"/>
  <c r="J105" i="2"/>
  <c r="J106" i="2"/>
  <c r="I379" i="1"/>
  <c r="H378" i="1"/>
  <c r="I378" i="1" s="1"/>
  <c r="J123" i="2"/>
  <c r="H181" i="3"/>
  <c r="H122" i="2"/>
  <c r="H121" i="2" s="1"/>
  <c r="J121" i="2" s="1"/>
  <c r="F180" i="3"/>
  <c r="I315" i="1"/>
  <c r="I316" i="1"/>
  <c r="J414" i="2" l="1"/>
  <c r="I413" i="2"/>
  <c r="J122" i="2"/>
  <c r="F179" i="3"/>
  <c r="H179" i="3" s="1"/>
  <c r="H180" i="3"/>
  <c r="J413" i="2" l="1"/>
  <c r="I412" i="2"/>
  <c r="H194" i="3"/>
  <c r="H205" i="3"/>
  <c r="G105" i="3"/>
  <c r="G104" i="3" s="1"/>
  <c r="F105" i="3"/>
  <c r="F104" i="3" s="1"/>
  <c r="I191" i="2"/>
  <c r="I190" i="2" s="1"/>
  <c r="H191" i="2"/>
  <c r="H190" i="2" s="1"/>
  <c r="I255" i="1"/>
  <c r="H254" i="1"/>
  <c r="G254" i="1"/>
  <c r="N194" i="3"/>
  <c r="N205" i="3"/>
  <c r="K194" i="3"/>
  <c r="K205" i="3"/>
  <c r="P201" i="2"/>
  <c r="P212" i="2"/>
  <c r="M201" i="2"/>
  <c r="M212" i="2"/>
  <c r="I68" i="2"/>
  <c r="I67" i="2" s="1"/>
  <c r="I202" i="2"/>
  <c r="I203" i="2"/>
  <c r="I244" i="2"/>
  <c r="I243" i="2" s="1"/>
  <c r="I347" i="2"/>
  <c r="I449" i="2"/>
  <c r="I448" i="2" s="1"/>
  <c r="J201" i="2"/>
  <c r="J212" i="2"/>
  <c r="G53" i="3"/>
  <c r="I53" i="3"/>
  <c r="I52" i="3" s="1"/>
  <c r="I51" i="3" s="1"/>
  <c r="J53" i="3"/>
  <c r="L53" i="3"/>
  <c r="L52" i="3" s="1"/>
  <c r="L51" i="3" s="1"/>
  <c r="M53" i="3"/>
  <c r="G78" i="3"/>
  <c r="I78" i="3"/>
  <c r="I77" i="3" s="1"/>
  <c r="I76" i="3" s="1"/>
  <c r="J78" i="3"/>
  <c r="L78" i="3"/>
  <c r="L77" i="3" s="1"/>
  <c r="L76" i="3" s="1"/>
  <c r="M78" i="3"/>
  <c r="I138" i="3"/>
  <c r="I137" i="3" s="1"/>
  <c r="I136" i="3" s="1"/>
  <c r="I135" i="3" s="1"/>
  <c r="J138" i="3"/>
  <c r="J137" i="3" s="1"/>
  <c r="L138" i="3"/>
  <c r="L137" i="3" s="1"/>
  <c r="L136" i="3" s="1"/>
  <c r="L135" i="3" s="1"/>
  <c r="M138" i="3"/>
  <c r="G138" i="3"/>
  <c r="I195" i="3"/>
  <c r="J195" i="3"/>
  <c r="L195" i="3"/>
  <c r="M195" i="3"/>
  <c r="I196" i="3"/>
  <c r="J196" i="3"/>
  <c r="L196" i="3"/>
  <c r="M196" i="3"/>
  <c r="I208" i="3"/>
  <c r="J208" i="3"/>
  <c r="L208" i="3"/>
  <c r="M208" i="3"/>
  <c r="G208" i="3"/>
  <c r="G195" i="3"/>
  <c r="G196" i="3"/>
  <c r="I336" i="3"/>
  <c r="I334" i="3" s="1"/>
  <c r="J336" i="3"/>
  <c r="L336" i="3"/>
  <c r="L335" i="3" s="1"/>
  <c r="M336" i="3"/>
  <c r="G336" i="3"/>
  <c r="I31" i="3"/>
  <c r="I30" i="3" s="1"/>
  <c r="I29" i="3" s="1"/>
  <c r="I28" i="3" s="1"/>
  <c r="J31" i="3"/>
  <c r="L31" i="3"/>
  <c r="L30" i="3" s="1"/>
  <c r="L29" i="3" s="1"/>
  <c r="L28" i="3" s="1"/>
  <c r="M31" i="3"/>
  <c r="I35" i="3"/>
  <c r="I34" i="3" s="1"/>
  <c r="J35" i="3"/>
  <c r="L35" i="3"/>
  <c r="L34" i="3" s="1"/>
  <c r="M35" i="3"/>
  <c r="I37" i="3"/>
  <c r="I36" i="3" s="1"/>
  <c r="J37" i="3"/>
  <c r="L37" i="3"/>
  <c r="L36" i="3" s="1"/>
  <c r="M37" i="3"/>
  <c r="I39" i="3"/>
  <c r="I38" i="3" s="1"/>
  <c r="J39" i="3"/>
  <c r="L39" i="3"/>
  <c r="L38" i="3" s="1"/>
  <c r="M39" i="3"/>
  <c r="I43" i="3"/>
  <c r="I42" i="3" s="1"/>
  <c r="I41" i="3" s="1"/>
  <c r="J43" i="3"/>
  <c r="L43" i="3"/>
  <c r="L42" i="3" s="1"/>
  <c r="L41" i="3" s="1"/>
  <c r="M43" i="3"/>
  <c r="I46" i="3"/>
  <c r="I45" i="3" s="1"/>
  <c r="J46" i="3"/>
  <c r="L46" i="3"/>
  <c r="L45" i="3" s="1"/>
  <c r="M46" i="3"/>
  <c r="I48" i="3"/>
  <c r="I47" i="3" s="1"/>
  <c r="J48" i="3"/>
  <c r="J47" i="3" s="1"/>
  <c r="L48" i="3"/>
  <c r="L47" i="3" s="1"/>
  <c r="M48" i="3"/>
  <c r="I50" i="3"/>
  <c r="I49" i="3" s="1"/>
  <c r="J50" i="3"/>
  <c r="J49" i="3" s="1"/>
  <c r="L50" i="3"/>
  <c r="L49" i="3" s="1"/>
  <c r="M50" i="3"/>
  <c r="I57" i="3"/>
  <c r="I56" i="3" s="1"/>
  <c r="I55" i="3" s="1"/>
  <c r="I54" i="3" s="1"/>
  <c r="J57" i="3"/>
  <c r="L57" i="3"/>
  <c r="L56" i="3" s="1"/>
  <c r="L55" i="3" s="1"/>
  <c r="L54" i="3" s="1"/>
  <c r="M57" i="3"/>
  <c r="I61" i="3"/>
  <c r="I60" i="3" s="1"/>
  <c r="J61" i="3"/>
  <c r="L61" i="3"/>
  <c r="L60" i="3" s="1"/>
  <c r="M61" i="3"/>
  <c r="I63" i="3"/>
  <c r="I62" i="3" s="1"/>
  <c r="J63" i="3"/>
  <c r="L63" i="3"/>
  <c r="L62" i="3" s="1"/>
  <c r="M63" i="3"/>
  <c r="I65" i="3"/>
  <c r="I64" i="3" s="1"/>
  <c r="J65" i="3"/>
  <c r="L65" i="3"/>
  <c r="L64" i="3" s="1"/>
  <c r="M65" i="3"/>
  <c r="I68" i="3"/>
  <c r="I67" i="3" s="1"/>
  <c r="I66" i="3" s="1"/>
  <c r="J68" i="3"/>
  <c r="J67" i="3" s="1"/>
  <c r="L68" i="3"/>
  <c r="L67" i="3" s="1"/>
  <c r="L66" i="3" s="1"/>
  <c r="M68" i="3"/>
  <c r="I71" i="3"/>
  <c r="I70" i="3" s="1"/>
  <c r="J71" i="3"/>
  <c r="L71" i="3"/>
  <c r="L70" i="3" s="1"/>
  <c r="M71" i="3"/>
  <c r="I73" i="3"/>
  <c r="I72" i="3" s="1"/>
  <c r="J73" i="3"/>
  <c r="L73" i="3"/>
  <c r="L72" i="3" s="1"/>
  <c r="M73" i="3"/>
  <c r="I75" i="3"/>
  <c r="I74" i="3" s="1"/>
  <c r="J75" i="3"/>
  <c r="L75" i="3"/>
  <c r="L74" i="3" s="1"/>
  <c r="M75" i="3"/>
  <c r="I82" i="3"/>
  <c r="I81" i="3" s="1"/>
  <c r="I80" i="3" s="1"/>
  <c r="I79" i="3" s="1"/>
  <c r="J82" i="3"/>
  <c r="L82" i="3"/>
  <c r="L81" i="3" s="1"/>
  <c r="L80" i="3" s="1"/>
  <c r="L79" i="3" s="1"/>
  <c r="M82" i="3"/>
  <c r="I86" i="3"/>
  <c r="I85" i="3" s="1"/>
  <c r="I84" i="3" s="1"/>
  <c r="I83" i="3" s="1"/>
  <c r="J86" i="3"/>
  <c r="L86" i="3"/>
  <c r="L85" i="3" s="1"/>
  <c r="L84" i="3" s="1"/>
  <c r="L83" i="3" s="1"/>
  <c r="M86" i="3"/>
  <c r="I90" i="3"/>
  <c r="I89" i="3" s="1"/>
  <c r="J90" i="3"/>
  <c r="J89" i="3" s="1"/>
  <c r="L90" i="3"/>
  <c r="L89" i="3" s="1"/>
  <c r="M90" i="3"/>
  <c r="I92" i="3"/>
  <c r="I91" i="3" s="1"/>
  <c r="J92" i="3"/>
  <c r="L92" i="3"/>
  <c r="L91" i="3" s="1"/>
  <c r="M92" i="3"/>
  <c r="I94" i="3"/>
  <c r="I93" i="3" s="1"/>
  <c r="J94" i="3"/>
  <c r="L94" i="3"/>
  <c r="L93" i="3" s="1"/>
  <c r="M94" i="3"/>
  <c r="I100" i="3"/>
  <c r="I99" i="3" s="1"/>
  <c r="I98" i="3" s="1"/>
  <c r="J100" i="3"/>
  <c r="J99" i="3" s="1"/>
  <c r="J98" i="3" s="1"/>
  <c r="L100" i="3"/>
  <c r="L99" i="3" s="1"/>
  <c r="L98" i="3" s="1"/>
  <c r="M100" i="3"/>
  <c r="I103" i="3"/>
  <c r="I102" i="3" s="1"/>
  <c r="I101" i="3" s="1"/>
  <c r="J103" i="3"/>
  <c r="L103" i="3"/>
  <c r="L102" i="3" s="1"/>
  <c r="L101" i="3" s="1"/>
  <c r="M103" i="3"/>
  <c r="I108" i="3"/>
  <c r="I107" i="3" s="1"/>
  <c r="I106" i="3" s="1"/>
  <c r="J108" i="3"/>
  <c r="L108" i="3"/>
  <c r="L107" i="3" s="1"/>
  <c r="L106" i="3" s="1"/>
  <c r="M108" i="3"/>
  <c r="I111" i="3"/>
  <c r="I110" i="3" s="1"/>
  <c r="I109" i="3" s="1"/>
  <c r="J111" i="3"/>
  <c r="L111" i="3"/>
  <c r="L110" i="3" s="1"/>
  <c r="L109" i="3" s="1"/>
  <c r="M111" i="3"/>
  <c r="I114" i="3"/>
  <c r="I113" i="3" s="1"/>
  <c r="I112" i="3" s="1"/>
  <c r="J114" i="3"/>
  <c r="J113" i="3" s="1"/>
  <c r="L114" i="3"/>
  <c r="L113" i="3" s="1"/>
  <c r="L112" i="3" s="1"/>
  <c r="M114" i="3"/>
  <c r="I117" i="3"/>
  <c r="I116" i="3" s="1"/>
  <c r="I115" i="3" s="1"/>
  <c r="J117" i="3"/>
  <c r="L117" i="3"/>
  <c r="L116" i="3" s="1"/>
  <c r="L115" i="3" s="1"/>
  <c r="M117" i="3"/>
  <c r="I122" i="3"/>
  <c r="I121" i="3" s="1"/>
  <c r="I120" i="3" s="1"/>
  <c r="I119" i="3" s="1"/>
  <c r="I118" i="3" s="1"/>
  <c r="J122" i="3"/>
  <c r="J121" i="3" s="1"/>
  <c r="L122" i="3"/>
  <c r="L121" i="3" s="1"/>
  <c r="L120" i="3" s="1"/>
  <c r="L119" i="3" s="1"/>
  <c r="L118" i="3" s="1"/>
  <c r="M122" i="3"/>
  <c r="I127" i="3"/>
  <c r="I126" i="3" s="1"/>
  <c r="J127" i="3"/>
  <c r="L127" i="3"/>
  <c r="L126" i="3" s="1"/>
  <c r="M127" i="3"/>
  <c r="I129" i="3"/>
  <c r="I128" i="3" s="1"/>
  <c r="J129" i="3"/>
  <c r="L129" i="3"/>
  <c r="L128" i="3" s="1"/>
  <c r="M129" i="3"/>
  <c r="I131" i="3"/>
  <c r="I130" i="3" s="1"/>
  <c r="J131" i="3"/>
  <c r="L131" i="3"/>
  <c r="L130" i="3" s="1"/>
  <c r="M131" i="3"/>
  <c r="I134" i="3"/>
  <c r="I133" i="3" s="1"/>
  <c r="I132" i="3" s="1"/>
  <c r="J134" i="3"/>
  <c r="L134" i="3"/>
  <c r="L133" i="3" s="1"/>
  <c r="L132" i="3" s="1"/>
  <c r="M134" i="3"/>
  <c r="I143" i="3"/>
  <c r="I142" i="3" s="1"/>
  <c r="I141" i="3" s="1"/>
  <c r="I140" i="3" s="1"/>
  <c r="J143" i="3"/>
  <c r="L143" i="3"/>
  <c r="L142" i="3" s="1"/>
  <c r="L141" i="3" s="1"/>
  <c r="L140" i="3" s="1"/>
  <c r="M143" i="3"/>
  <c r="I147" i="3"/>
  <c r="I146" i="3" s="1"/>
  <c r="I145" i="3" s="1"/>
  <c r="J147" i="3"/>
  <c r="L147" i="3"/>
  <c r="L146" i="3" s="1"/>
  <c r="L145" i="3" s="1"/>
  <c r="M147" i="3"/>
  <c r="I150" i="3"/>
  <c r="I149" i="3" s="1"/>
  <c r="I148" i="3" s="1"/>
  <c r="J150" i="3"/>
  <c r="L150" i="3"/>
  <c r="L149" i="3" s="1"/>
  <c r="L148" i="3" s="1"/>
  <c r="M150" i="3"/>
  <c r="I154" i="3"/>
  <c r="I153" i="3" s="1"/>
  <c r="I152" i="3" s="1"/>
  <c r="I151" i="3" s="1"/>
  <c r="J154" i="3"/>
  <c r="J153" i="3" s="1"/>
  <c r="L154" i="3"/>
  <c r="L153" i="3" s="1"/>
  <c r="L152" i="3" s="1"/>
  <c r="L151" i="3" s="1"/>
  <c r="M154" i="3"/>
  <c r="I158" i="3"/>
  <c r="I157" i="3" s="1"/>
  <c r="J158" i="3"/>
  <c r="J157" i="3" s="1"/>
  <c r="L158" i="3"/>
  <c r="L157" i="3" s="1"/>
  <c r="M158" i="3"/>
  <c r="I160" i="3"/>
  <c r="I159" i="3" s="1"/>
  <c r="J160" i="3"/>
  <c r="L160" i="3"/>
  <c r="L159" i="3" s="1"/>
  <c r="M160" i="3"/>
  <c r="I167" i="3"/>
  <c r="I166" i="3" s="1"/>
  <c r="I165" i="3" s="1"/>
  <c r="J167" i="3"/>
  <c r="L167" i="3"/>
  <c r="L166" i="3" s="1"/>
  <c r="L165" i="3" s="1"/>
  <c r="M167" i="3"/>
  <c r="I170" i="3"/>
  <c r="I169" i="3" s="1"/>
  <c r="J170" i="3"/>
  <c r="L170" i="3"/>
  <c r="L169" i="3" s="1"/>
  <c r="M170" i="3"/>
  <c r="I172" i="3"/>
  <c r="I171" i="3" s="1"/>
  <c r="J172" i="3"/>
  <c r="L172" i="3"/>
  <c r="L171" i="3" s="1"/>
  <c r="M172" i="3"/>
  <c r="I175" i="3"/>
  <c r="I174" i="3" s="1"/>
  <c r="I173" i="3" s="1"/>
  <c r="J175" i="3"/>
  <c r="L175" i="3"/>
  <c r="L174" i="3" s="1"/>
  <c r="L173" i="3" s="1"/>
  <c r="M175" i="3"/>
  <c r="I178" i="3"/>
  <c r="I177" i="3" s="1"/>
  <c r="I176" i="3" s="1"/>
  <c r="J178" i="3"/>
  <c r="L178" i="3"/>
  <c r="L177" i="3" s="1"/>
  <c r="L176" i="3" s="1"/>
  <c r="M178" i="3"/>
  <c r="I186" i="3"/>
  <c r="I185" i="3" s="1"/>
  <c r="I184" i="3" s="1"/>
  <c r="J186" i="3"/>
  <c r="J185" i="3" s="1"/>
  <c r="L186" i="3"/>
  <c r="L185" i="3" s="1"/>
  <c r="L184" i="3" s="1"/>
  <c r="M186" i="3"/>
  <c r="I189" i="3"/>
  <c r="I188" i="3" s="1"/>
  <c r="I187" i="3" s="1"/>
  <c r="J189" i="3"/>
  <c r="L189" i="3"/>
  <c r="L188" i="3" s="1"/>
  <c r="L187" i="3" s="1"/>
  <c r="M189" i="3"/>
  <c r="I199" i="3"/>
  <c r="I198" i="3" s="1"/>
  <c r="I197" i="3" s="1"/>
  <c r="J199" i="3"/>
  <c r="L199" i="3"/>
  <c r="L198" i="3" s="1"/>
  <c r="L197" i="3" s="1"/>
  <c r="M199" i="3"/>
  <c r="I206" i="3"/>
  <c r="J206" i="3"/>
  <c r="L206" i="3"/>
  <c r="M206" i="3"/>
  <c r="I207" i="3"/>
  <c r="J207" i="3"/>
  <c r="L207" i="3"/>
  <c r="M207" i="3"/>
  <c r="I209" i="3"/>
  <c r="J209" i="3"/>
  <c r="L209" i="3"/>
  <c r="M209" i="3"/>
  <c r="I210" i="3"/>
  <c r="J210" i="3"/>
  <c r="L210" i="3"/>
  <c r="M210" i="3"/>
  <c r="I211" i="3"/>
  <c r="J211" i="3"/>
  <c r="L211" i="3"/>
  <c r="M211" i="3"/>
  <c r="I212" i="3"/>
  <c r="J212" i="3"/>
  <c r="L212" i="3"/>
  <c r="M212" i="3"/>
  <c r="I244" i="3"/>
  <c r="I243" i="3" s="1"/>
  <c r="I242" i="3" s="1"/>
  <c r="J244" i="3"/>
  <c r="J243" i="3" s="1"/>
  <c r="L244" i="3"/>
  <c r="L243" i="3" s="1"/>
  <c r="L242" i="3" s="1"/>
  <c r="M244" i="3"/>
  <c r="I247" i="3"/>
  <c r="I246" i="3" s="1"/>
  <c r="I245" i="3" s="1"/>
  <c r="J247" i="3"/>
  <c r="L247" i="3"/>
  <c r="L246" i="3" s="1"/>
  <c r="L245" i="3" s="1"/>
  <c r="M247" i="3"/>
  <c r="I250" i="3"/>
  <c r="I249" i="3" s="1"/>
  <c r="I248" i="3" s="1"/>
  <c r="J250" i="3"/>
  <c r="L250" i="3"/>
  <c r="L249" i="3" s="1"/>
  <c r="L248" i="3" s="1"/>
  <c r="M250" i="3"/>
  <c r="I257" i="3"/>
  <c r="J257" i="3"/>
  <c r="L257" i="3"/>
  <c r="M257" i="3"/>
  <c r="I258" i="3"/>
  <c r="I256" i="3" s="1"/>
  <c r="I255" i="3" s="1"/>
  <c r="J258" i="3"/>
  <c r="L258" i="3"/>
  <c r="M258" i="3"/>
  <c r="I261" i="3"/>
  <c r="J261" i="3"/>
  <c r="L261" i="3"/>
  <c r="M261" i="3"/>
  <c r="I262" i="3"/>
  <c r="I260" i="3" s="1"/>
  <c r="I259" i="3" s="1"/>
  <c r="J262" i="3"/>
  <c r="L262" i="3"/>
  <c r="M262" i="3"/>
  <c r="I265" i="3"/>
  <c r="J265" i="3"/>
  <c r="L265" i="3"/>
  <c r="M265" i="3"/>
  <c r="I266" i="3"/>
  <c r="I264" i="3" s="1"/>
  <c r="I263" i="3" s="1"/>
  <c r="J266" i="3"/>
  <c r="L266" i="3"/>
  <c r="M266" i="3"/>
  <c r="I279" i="3"/>
  <c r="J279" i="3"/>
  <c r="L279" i="3"/>
  <c r="M279" i="3"/>
  <c r="I280" i="3"/>
  <c r="J280" i="3"/>
  <c r="L280" i="3"/>
  <c r="L278" i="3" s="1"/>
  <c r="L277" i="3" s="1"/>
  <c r="M280" i="3"/>
  <c r="I286" i="3"/>
  <c r="I285" i="3" s="1"/>
  <c r="I284" i="3" s="1"/>
  <c r="J286" i="3"/>
  <c r="L286" i="3"/>
  <c r="L285" i="3" s="1"/>
  <c r="L284" i="3" s="1"/>
  <c r="M286" i="3"/>
  <c r="I289" i="3"/>
  <c r="I288" i="3" s="1"/>
  <c r="I287" i="3" s="1"/>
  <c r="J289" i="3"/>
  <c r="L289" i="3"/>
  <c r="L288" i="3" s="1"/>
  <c r="L287" i="3" s="1"/>
  <c r="M289" i="3"/>
  <c r="I296" i="3"/>
  <c r="I295" i="3" s="1"/>
  <c r="I291" i="3" s="1"/>
  <c r="J296" i="3"/>
  <c r="J295" i="3" s="1"/>
  <c r="L296" i="3"/>
  <c r="L295" i="3" s="1"/>
  <c r="L291" i="3" s="1"/>
  <c r="M296" i="3"/>
  <c r="I304" i="3"/>
  <c r="J304" i="3"/>
  <c r="L304" i="3"/>
  <c r="M304" i="3"/>
  <c r="I305" i="3"/>
  <c r="J305" i="3"/>
  <c r="L305" i="3"/>
  <c r="M305" i="3"/>
  <c r="I309" i="3"/>
  <c r="I308" i="3" s="1"/>
  <c r="J309" i="3"/>
  <c r="J308" i="3" s="1"/>
  <c r="L309" i="3"/>
  <c r="L308" i="3" s="1"/>
  <c r="M309" i="3"/>
  <c r="I311" i="3"/>
  <c r="I310" i="3" s="1"/>
  <c r="J311" i="3"/>
  <c r="L311" i="3"/>
  <c r="L310" i="3" s="1"/>
  <c r="M311" i="3"/>
  <c r="I314" i="3"/>
  <c r="I313" i="3" s="1"/>
  <c r="J314" i="3"/>
  <c r="L314" i="3"/>
  <c r="L313" i="3" s="1"/>
  <c r="M314" i="3"/>
  <c r="I317" i="3"/>
  <c r="I316" i="3" s="1"/>
  <c r="J317" i="3"/>
  <c r="L317" i="3"/>
  <c r="L316" i="3" s="1"/>
  <c r="M317" i="3"/>
  <c r="I322" i="3"/>
  <c r="J322" i="3"/>
  <c r="L322" i="3"/>
  <c r="M322" i="3"/>
  <c r="I325" i="3"/>
  <c r="I324" i="3" s="1"/>
  <c r="I323" i="3" s="1"/>
  <c r="J325" i="3"/>
  <c r="J324" i="3" s="1"/>
  <c r="L325" i="3"/>
  <c r="L324" i="3" s="1"/>
  <c r="L323" i="3" s="1"/>
  <c r="M325" i="3"/>
  <c r="I330" i="3"/>
  <c r="I329" i="3" s="1"/>
  <c r="I328" i="3" s="1"/>
  <c r="J330" i="3"/>
  <c r="L330" i="3"/>
  <c r="L329" i="3" s="1"/>
  <c r="L328" i="3" s="1"/>
  <c r="M330" i="3"/>
  <c r="I333" i="3"/>
  <c r="I332" i="3" s="1"/>
  <c r="I331" i="3" s="1"/>
  <c r="J333" i="3"/>
  <c r="L333" i="3"/>
  <c r="L332" i="3" s="1"/>
  <c r="L331" i="3" s="1"/>
  <c r="M333" i="3"/>
  <c r="I339" i="3"/>
  <c r="I337" i="3" s="1"/>
  <c r="J339" i="3"/>
  <c r="L339" i="3"/>
  <c r="M339" i="3"/>
  <c r="I342" i="3"/>
  <c r="I341" i="3" s="1"/>
  <c r="I340" i="3" s="1"/>
  <c r="J342" i="3"/>
  <c r="L342" i="3"/>
  <c r="L341" i="3" s="1"/>
  <c r="L340" i="3" s="1"/>
  <c r="M342" i="3"/>
  <c r="I345" i="3"/>
  <c r="I344" i="3" s="1"/>
  <c r="I343" i="3" s="1"/>
  <c r="J345" i="3"/>
  <c r="L345" i="3"/>
  <c r="L344" i="3" s="1"/>
  <c r="L343" i="3" s="1"/>
  <c r="M345" i="3"/>
  <c r="I355" i="3"/>
  <c r="I354" i="3" s="1"/>
  <c r="I353" i="3" s="1"/>
  <c r="J355" i="3"/>
  <c r="L355" i="3"/>
  <c r="L354" i="3" s="1"/>
  <c r="L353" i="3" s="1"/>
  <c r="M355" i="3"/>
  <c r="I358" i="3"/>
  <c r="I357" i="3" s="1"/>
  <c r="I356" i="3" s="1"/>
  <c r="J358" i="3"/>
  <c r="J357" i="3" s="1"/>
  <c r="L358" i="3"/>
  <c r="L357" i="3" s="1"/>
  <c r="L356" i="3" s="1"/>
  <c r="M358" i="3"/>
  <c r="I362" i="3"/>
  <c r="I361" i="3" s="1"/>
  <c r="J362" i="3"/>
  <c r="L362" i="3"/>
  <c r="L361" i="3" s="1"/>
  <c r="M362" i="3"/>
  <c r="I364" i="3"/>
  <c r="I363" i="3" s="1"/>
  <c r="J364" i="3"/>
  <c r="J363" i="3" s="1"/>
  <c r="L364" i="3"/>
  <c r="L363" i="3" s="1"/>
  <c r="M364" i="3"/>
  <c r="I366" i="3"/>
  <c r="I365" i="3" s="1"/>
  <c r="J366" i="3"/>
  <c r="L366" i="3"/>
  <c r="L365" i="3" s="1"/>
  <c r="M366" i="3"/>
  <c r="I369" i="3"/>
  <c r="I368" i="3" s="1"/>
  <c r="I367" i="3" s="1"/>
  <c r="J369" i="3"/>
  <c r="L369" i="3"/>
  <c r="L368" i="3" s="1"/>
  <c r="L367" i="3" s="1"/>
  <c r="M369" i="3"/>
  <c r="I372" i="3"/>
  <c r="I371" i="3" s="1"/>
  <c r="J372" i="3"/>
  <c r="J371" i="3" s="1"/>
  <c r="L372" i="3"/>
  <c r="L371" i="3" s="1"/>
  <c r="M372" i="3"/>
  <c r="I374" i="3"/>
  <c r="I373" i="3" s="1"/>
  <c r="J374" i="3"/>
  <c r="L374" i="3"/>
  <c r="L373" i="3" s="1"/>
  <c r="M374" i="3"/>
  <c r="I377" i="3"/>
  <c r="I376" i="3" s="1"/>
  <c r="I375" i="3" s="1"/>
  <c r="J377" i="3"/>
  <c r="L377" i="3"/>
  <c r="L376" i="3" s="1"/>
  <c r="L375" i="3" s="1"/>
  <c r="M377" i="3"/>
  <c r="I382" i="3"/>
  <c r="I381" i="3" s="1"/>
  <c r="I380" i="3" s="1"/>
  <c r="I379" i="3" s="1"/>
  <c r="J382" i="3"/>
  <c r="J381" i="3" s="1"/>
  <c r="L382" i="3"/>
  <c r="L381" i="3" s="1"/>
  <c r="L380" i="3" s="1"/>
  <c r="L379" i="3" s="1"/>
  <c r="M382" i="3"/>
  <c r="I386" i="3"/>
  <c r="I385" i="3" s="1"/>
  <c r="I384" i="3" s="1"/>
  <c r="J386" i="3"/>
  <c r="L386" i="3"/>
  <c r="L385" i="3" s="1"/>
  <c r="L384" i="3" s="1"/>
  <c r="M386" i="3"/>
  <c r="I389" i="3"/>
  <c r="I388" i="3" s="1"/>
  <c r="I387" i="3" s="1"/>
  <c r="J389" i="3"/>
  <c r="L389" i="3"/>
  <c r="L388" i="3" s="1"/>
  <c r="L387" i="3" s="1"/>
  <c r="M389" i="3"/>
  <c r="I393" i="3"/>
  <c r="I392" i="3" s="1"/>
  <c r="I391" i="3" s="1"/>
  <c r="J393" i="3"/>
  <c r="L393" i="3"/>
  <c r="L392" i="3" s="1"/>
  <c r="L391" i="3" s="1"/>
  <c r="M393" i="3"/>
  <c r="I396" i="3"/>
  <c r="I395" i="3" s="1"/>
  <c r="I394" i="3" s="1"/>
  <c r="J396" i="3"/>
  <c r="J395" i="3" s="1"/>
  <c r="L396" i="3"/>
  <c r="L395" i="3" s="1"/>
  <c r="L394" i="3" s="1"/>
  <c r="M396" i="3"/>
  <c r="I400" i="3"/>
  <c r="J400" i="3"/>
  <c r="L400" i="3"/>
  <c r="M400" i="3"/>
  <c r="I401" i="3"/>
  <c r="I399" i="3" s="1"/>
  <c r="I398" i="3" s="1"/>
  <c r="I397" i="3" s="1"/>
  <c r="J401" i="3"/>
  <c r="L401" i="3"/>
  <c r="M401" i="3"/>
  <c r="I404" i="3"/>
  <c r="I403" i="3" s="1"/>
  <c r="I402" i="3" s="1"/>
  <c r="J404" i="3"/>
  <c r="J403" i="3" s="1"/>
  <c r="L404" i="3"/>
  <c r="L403" i="3" s="1"/>
  <c r="L402" i="3" s="1"/>
  <c r="M404" i="3"/>
  <c r="I411" i="3"/>
  <c r="I410" i="3" s="1"/>
  <c r="J411" i="3"/>
  <c r="J410" i="3" s="1"/>
  <c r="L411" i="3"/>
  <c r="L410" i="3" s="1"/>
  <c r="M411" i="3"/>
  <c r="I413" i="3"/>
  <c r="I412" i="3" s="1"/>
  <c r="J413" i="3"/>
  <c r="L413" i="3"/>
  <c r="L412" i="3" s="1"/>
  <c r="M413" i="3"/>
  <c r="I417" i="3"/>
  <c r="I416" i="3" s="1"/>
  <c r="I415" i="3" s="1"/>
  <c r="J417" i="3"/>
  <c r="J416" i="3" s="1"/>
  <c r="L417" i="3"/>
  <c r="L416" i="3" s="1"/>
  <c r="L415" i="3" s="1"/>
  <c r="M417" i="3"/>
  <c r="I420" i="3"/>
  <c r="I419" i="3" s="1"/>
  <c r="I418" i="3" s="1"/>
  <c r="J420" i="3"/>
  <c r="L420" i="3"/>
  <c r="L419" i="3" s="1"/>
  <c r="L418" i="3" s="1"/>
  <c r="M420" i="3"/>
  <c r="I428" i="3"/>
  <c r="I427" i="3" s="1"/>
  <c r="J428" i="3"/>
  <c r="L428" i="3"/>
  <c r="L427" i="3" s="1"/>
  <c r="M428" i="3"/>
  <c r="I431" i="3"/>
  <c r="I430" i="3" s="1"/>
  <c r="J431" i="3"/>
  <c r="J430" i="3" s="1"/>
  <c r="L431" i="3"/>
  <c r="L430" i="3" s="1"/>
  <c r="M431" i="3"/>
  <c r="I437" i="3"/>
  <c r="I436" i="3" s="1"/>
  <c r="I432" i="3" s="1"/>
  <c r="J437" i="3"/>
  <c r="L437" i="3"/>
  <c r="L436" i="3" s="1"/>
  <c r="L432" i="3" s="1"/>
  <c r="M437" i="3"/>
  <c r="I448" i="3"/>
  <c r="I447" i="3" s="1"/>
  <c r="I446" i="3" s="1"/>
  <c r="I445" i="3" s="1"/>
  <c r="J448" i="3"/>
  <c r="J447" i="3" s="1"/>
  <c r="L448" i="3"/>
  <c r="L447" i="3" s="1"/>
  <c r="L446" i="3" s="1"/>
  <c r="L445" i="3" s="1"/>
  <c r="M448" i="3"/>
  <c r="I452" i="3"/>
  <c r="I451" i="3" s="1"/>
  <c r="I450" i="3" s="1"/>
  <c r="I449" i="3" s="1"/>
  <c r="J452" i="3"/>
  <c r="L452" i="3"/>
  <c r="L451" i="3" s="1"/>
  <c r="L450" i="3" s="1"/>
  <c r="L449" i="3" s="1"/>
  <c r="M452" i="3"/>
  <c r="I456" i="3"/>
  <c r="I455" i="3" s="1"/>
  <c r="I454" i="3" s="1"/>
  <c r="I453" i="3" s="1"/>
  <c r="J456" i="3"/>
  <c r="J455" i="3" s="1"/>
  <c r="L456" i="3"/>
  <c r="L455" i="3" s="1"/>
  <c r="L454" i="3" s="1"/>
  <c r="L453" i="3" s="1"/>
  <c r="M456" i="3"/>
  <c r="N34" i="2"/>
  <c r="N33" i="2" s="1"/>
  <c r="O34" i="2"/>
  <c r="N36" i="2"/>
  <c r="N35" i="2" s="1"/>
  <c r="O36" i="2"/>
  <c r="O35" i="2" s="1"/>
  <c r="N38" i="2"/>
  <c r="N37" i="2" s="1"/>
  <c r="O38" i="2"/>
  <c r="N41" i="2"/>
  <c r="N40" i="2" s="1"/>
  <c r="N39" i="2" s="1"/>
  <c r="O41" i="2"/>
  <c r="O40" i="2" s="1"/>
  <c r="N47" i="2"/>
  <c r="N46" i="2" s="1"/>
  <c r="N45" i="2" s="1"/>
  <c r="O47" i="2"/>
  <c r="N50" i="2"/>
  <c r="N49" i="2" s="1"/>
  <c r="N48" i="2" s="1"/>
  <c r="O50" i="2"/>
  <c r="N58" i="2"/>
  <c r="N57" i="2" s="1"/>
  <c r="N56" i="2" s="1"/>
  <c r="O58" i="2"/>
  <c r="N61" i="2"/>
  <c r="N60" i="2" s="1"/>
  <c r="O61" i="2"/>
  <c r="O60" i="2" s="1"/>
  <c r="N63" i="2"/>
  <c r="N62" i="2" s="1"/>
  <c r="O63" i="2"/>
  <c r="N68" i="2"/>
  <c r="P68" i="2" s="1"/>
  <c r="N74" i="2"/>
  <c r="N73" i="2" s="1"/>
  <c r="N72" i="2" s="1"/>
  <c r="N71" i="2" s="1"/>
  <c r="N70" i="2" s="1"/>
  <c r="N69" i="2" s="1"/>
  <c r="O74" i="2"/>
  <c r="N79" i="2"/>
  <c r="N78" i="2" s="1"/>
  <c r="N77" i="2" s="1"/>
  <c r="O79" i="2"/>
  <c r="N85" i="2"/>
  <c r="N84" i="2" s="1"/>
  <c r="N83" i="2" s="1"/>
  <c r="O85" i="2"/>
  <c r="N88" i="2"/>
  <c r="N87" i="2" s="1"/>
  <c r="O88" i="2"/>
  <c r="N90" i="2"/>
  <c r="N89" i="2" s="1"/>
  <c r="O90" i="2"/>
  <c r="O89" i="2" s="1"/>
  <c r="N92" i="2"/>
  <c r="N91" i="2" s="1"/>
  <c r="O92" i="2"/>
  <c r="N95" i="2"/>
  <c r="N94" i="2" s="1"/>
  <c r="N93" i="2" s="1"/>
  <c r="O95" i="2"/>
  <c r="N98" i="2"/>
  <c r="N97" i="2" s="1"/>
  <c r="N96" i="2" s="1"/>
  <c r="O98" i="2"/>
  <c r="O97" i="2" s="1"/>
  <c r="N101" i="2"/>
  <c r="N100" i="2" s="1"/>
  <c r="O101" i="2"/>
  <c r="N104" i="2"/>
  <c r="N103" i="2" s="1"/>
  <c r="O104" i="2"/>
  <c r="N112" i="2"/>
  <c r="N111" i="2" s="1"/>
  <c r="N107" i="2" s="1"/>
  <c r="O112" i="2"/>
  <c r="O111" i="2" s="1"/>
  <c r="N117" i="2"/>
  <c r="N116" i="2" s="1"/>
  <c r="N115" i="2" s="1"/>
  <c r="O117" i="2"/>
  <c r="N126" i="2"/>
  <c r="N125" i="2" s="1"/>
  <c r="N124" i="2" s="1"/>
  <c r="O126" i="2"/>
  <c r="N129" i="2"/>
  <c r="N128" i="2" s="1"/>
  <c r="N127" i="2" s="1"/>
  <c r="O129" i="2"/>
  <c r="N132" i="2"/>
  <c r="N131" i="2" s="1"/>
  <c r="O132" i="2"/>
  <c r="O131" i="2" s="1"/>
  <c r="N134" i="2"/>
  <c r="N133" i="2" s="1"/>
  <c r="O134" i="2"/>
  <c r="N136" i="2"/>
  <c r="N135" i="2" s="1"/>
  <c r="O136" i="2"/>
  <c r="O135" i="2" s="1"/>
  <c r="N139" i="2"/>
  <c r="N138" i="2" s="1"/>
  <c r="O139" i="2"/>
  <c r="N141" i="2"/>
  <c r="N140" i="2" s="1"/>
  <c r="O141" i="2"/>
  <c r="N144" i="2"/>
  <c r="N143" i="2" s="1"/>
  <c r="N142" i="2" s="1"/>
  <c r="O144" i="2"/>
  <c r="N147" i="2"/>
  <c r="N146" i="2" s="1"/>
  <c r="N145" i="2" s="1"/>
  <c r="O147" i="2"/>
  <c r="N150" i="2"/>
  <c r="N149" i="2" s="1"/>
  <c r="N148" i="2" s="1"/>
  <c r="O150" i="2"/>
  <c r="N153" i="2"/>
  <c r="N152" i="2" s="1"/>
  <c r="N151" i="2" s="1"/>
  <c r="O153" i="2"/>
  <c r="O152" i="2" s="1"/>
  <c r="O151" i="2" s="1"/>
  <c r="N157" i="2"/>
  <c r="N156" i="2" s="1"/>
  <c r="N155" i="2" s="1"/>
  <c r="O157" i="2"/>
  <c r="N160" i="2"/>
  <c r="N159" i="2" s="1"/>
  <c r="N158" i="2" s="1"/>
  <c r="O160" i="2"/>
  <c r="O159" i="2" s="1"/>
  <c r="N163" i="2"/>
  <c r="O163" i="2"/>
  <c r="N164" i="2"/>
  <c r="O164" i="2"/>
  <c r="N167" i="2"/>
  <c r="N166" i="2" s="1"/>
  <c r="N165" i="2" s="1"/>
  <c r="O167" i="2"/>
  <c r="N170" i="2"/>
  <c r="N169" i="2" s="1"/>
  <c r="O170" i="2"/>
  <c r="O169" i="2" s="1"/>
  <c r="N172" i="2"/>
  <c r="N171" i="2" s="1"/>
  <c r="O172" i="2"/>
  <c r="N175" i="2"/>
  <c r="N174" i="2" s="1"/>
  <c r="O175" i="2"/>
  <c r="N177" i="2"/>
  <c r="N176" i="2" s="1"/>
  <c r="O177" i="2"/>
  <c r="N180" i="2"/>
  <c r="N179" i="2" s="1"/>
  <c r="N178" i="2" s="1"/>
  <c r="O180" i="2"/>
  <c r="N186" i="2"/>
  <c r="N185" i="2" s="1"/>
  <c r="N181" i="2" s="1"/>
  <c r="O186" i="2"/>
  <c r="N189" i="2"/>
  <c r="N188" i="2" s="1"/>
  <c r="N187" i="2" s="1"/>
  <c r="O189" i="2"/>
  <c r="N194" i="2"/>
  <c r="N193" i="2" s="1"/>
  <c r="N192" i="2" s="1"/>
  <c r="O194" i="2"/>
  <c r="N197" i="2"/>
  <c r="N196" i="2" s="1"/>
  <c r="N195" i="2" s="1"/>
  <c r="O197" i="2"/>
  <c r="O196" i="2" s="1"/>
  <c r="N202" i="2"/>
  <c r="P202" i="2" s="1"/>
  <c r="N203" i="2"/>
  <c r="P203" i="2" s="1"/>
  <c r="N206" i="2"/>
  <c r="N205" i="2" s="1"/>
  <c r="N204" i="2" s="1"/>
  <c r="O206" i="2"/>
  <c r="N213" i="2"/>
  <c r="O213" i="2"/>
  <c r="N216" i="2"/>
  <c r="O216" i="2"/>
  <c r="N217" i="2"/>
  <c r="O217" i="2"/>
  <c r="N218" i="2"/>
  <c r="O218" i="2"/>
  <c r="N219" i="2"/>
  <c r="O219" i="2"/>
  <c r="N244" i="2"/>
  <c r="N251" i="2"/>
  <c r="N250" i="2" s="1"/>
  <c r="O251" i="2"/>
  <c r="O250" i="2" s="1"/>
  <c r="N253" i="2"/>
  <c r="N252" i="2" s="1"/>
  <c r="O253" i="2"/>
  <c r="N256" i="2"/>
  <c r="N255" i="2" s="1"/>
  <c r="N254" i="2" s="1"/>
  <c r="O256" i="2"/>
  <c r="O255" i="2" s="1"/>
  <c r="N259" i="2"/>
  <c r="N258" i="2" s="1"/>
  <c r="N257" i="2" s="1"/>
  <c r="O259" i="2"/>
  <c r="N262" i="2"/>
  <c r="N261" i="2" s="1"/>
  <c r="N260" i="2" s="1"/>
  <c r="O262" i="2"/>
  <c r="O261" i="2" s="1"/>
  <c r="N265" i="2"/>
  <c r="O265" i="2"/>
  <c r="N266" i="2"/>
  <c r="O266" i="2"/>
  <c r="N269" i="2"/>
  <c r="N268" i="2" s="1"/>
  <c r="N267" i="2" s="1"/>
  <c r="O269" i="2"/>
  <c r="N272" i="2"/>
  <c r="O272" i="2"/>
  <c r="N273" i="2"/>
  <c r="O273" i="2"/>
  <c r="N276" i="2"/>
  <c r="O276" i="2"/>
  <c r="N277" i="2"/>
  <c r="O277" i="2"/>
  <c r="N280" i="2"/>
  <c r="O280" i="2"/>
  <c r="N281" i="2"/>
  <c r="O281" i="2"/>
  <c r="N284" i="2"/>
  <c r="N283" i="2" s="1"/>
  <c r="O284" i="2"/>
  <c r="N287" i="2"/>
  <c r="N286" i="2" s="1"/>
  <c r="O287" i="2"/>
  <c r="N292" i="2"/>
  <c r="O292" i="2"/>
  <c r="N295" i="2"/>
  <c r="N294" i="2" s="1"/>
  <c r="N293" i="2" s="1"/>
  <c r="O295" i="2"/>
  <c r="N298" i="2"/>
  <c r="O298" i="2"/>
  <c r="N299" i="2"/>
  <c r="O299" i="2"/>
  <c r="N311" i="2"/>
  <c r="N310" i="2" s="1"/>
  <c r="N309" i="2" s="1"/>
  <c r="O311" i="2"/>
  <c r="O310" i="2" s="1"/>
  <c r="O309" i="2" s="1"/>
  <c r="N319" i="2"/>
  <c r="N318" i="2" s="1"/>
  <c r="N317" i="2" s="1"/>
  <c r="O319" i="2"/>
  <c r="O318" i="2" s="1"/>
  <c r="O317" i="2" s="1"/>
  <c r="N322" i="2"/>
  <c r="N321" i="2" s="1"/>
  <c r="N320" i="2" s="1"/>
  <c r="O322" i="2"/>
  <c r="N328" i="2"/>
  <c r="N327" i="2" s="1"/>
  <c r="N326" i="2" s="1"/>
  <c r="O328" i="2"/>
  <c r="N331" i="2"/>
  <c r="N330" i="2" s="1"/>
  <c r="N329" i="2" s="1"/>
  <c r="O331" i="2"/>
  <c r="O330" i="2" s="1"/>
  <c r="N334" i="2"/>
  <c r="N333" i="2" s="1"/>
  <c r="N332" i="2" s="1"/>
  <c r="O334" i="2"/>
  <c r="N337" i="2"/>
  <c r="N336" i="2" s="1"/>
  <c r="O337" i="2"/>
  <c r="N339" i="2"/>
  <c r="N338" i="2" s="1"/>
  <c r="O339" i="2"/>
  <c r="O338" i="2" s="1"/>
  <c r="N341" i="2"/>
  <c r="N340" i="2" s="1"/>
  <c r="O341" i="2"/>
  <c r="N344" i="2"/>
  <c r="N343" i="2" s="1"/>
  <c r="N342" i="2" s="1"/>
  <c r="O344" i="2"/>
  <c r="N347" i="2"/>
  <c r="N346" i="2" s="1"/>
  <c r="N345" i="2" s="1"/>
  <c r="O347" i="2"/>
  <c r="O346" i="2" s="1"/>
  <c r="N350" i="2"/>
  <c r="N349" i="2" s="1"/>
  <c r="O350" i="2"/>
  <c r="N352" i="2"/>
  <c r="N351" i="2" s="1"/>
  <c r="O352" i="2"/>
  <c r="N367" i="2"/>
  <c r="N366" i="2" s="1"/>
  <c r="O367" i="2"/>
  <c r="N369" i="2"/>
  <c r="N368" i="2" s="1"/>
  <c r="O369" i="2"/>
  <c r="O368" i="2" s="1"/>
  <c r="N376" i="2"/>
  <c r="N375" i="2" s="1"/>
  <c r="N374" i="2" s="1"/>
  <c r="O376" i="2"/>
  <c r="N383" i="2"/>
  <c r="N382" i="2" s="1"/>
  <c r="N381" i="2" s="1"/>
  <c r="O383" i="2"/>
  <c r="N390" i="2"/>
  <c r="N389" i="2" s="1"/>
  <c r="N388" i="2" s="1"/>
  <c r="O390" i="2"/>
  <c r="N397" i="2"/>
  <c r="N396" i="2" s="1"/>
  <c r="N395" i="2" s="1"/>
  <c r="O397" i="2"/>
  <c r="O396" i="2" s="1"/>
  <c r="N404" i="2"/>
  <c r="N403" i="2" s="1"/>
  <c r="N402" i="2" s="1"/>
  <c r="O404" i="2"/>
  <c r="N411" i="2"/>
  <c r="N410" i="2" s="1"/>
  <c r="N409" i="2" s="1"/>
  <c r="N408" i="2" s="1"/>
  <c r="O411" i="2"/>
  <c r="N428" i="2"/>
  <c r="N427" i="2" s="1"/>
  <c r="N426" i="2" s="1"/>
  <c r="O428" i="2"/>
  <c r="N431" i="2"/>
  <c r="N430" i="2" s="1"/>
  <c r="O431" i="2"/>
  <c r="N433" i="2"/>
  <c r="N432" i="2" s="1"/>
  <c r="O433" i="2"/>
  <c r="N435" i="2"/>
  <c r="N434" i="2" s="1"/>
  <c r="O435" i="2"/>
  <c r="N439" i="2"/>
  <c r="N438" i="2" s="1"/>
  <c r="N437" i="2" s="1"/>
  <c r="O439" i="2"/>
  <c r="N442" i="2"/>
  <c r="N441" i="2" s="1"/>
  <c r="O442" i="2"/>
  <c r="N444" i="2"/>
  <c r="N443" i="2" s="1"/>
  <c r="O444" i="2"/>
  <c r="N446" i="2"/>
  <c r="N445" i="2" s="1"/>
  <c r="O446" i="2"/>
  <c r="N449" i="2"/>
  <c r="P449" i="2" s="1"/>
  <c r="N452" i="2"/>
  <c r="N451" i="2" s="1"/>
  <c r="N450" i="2" s="1"/>
  <c r="O452" i="2"/>
  <c r="K34" i="2"/>
  <c r="K33" i="2" s="1"/>
  <c r="L34" i="2"/>
  <c r="K36" i="2"/>
  <c r="K35" i="2" s="1"/>
  <c r="L36" i="2"/>
  <c r="L35" i="2" s="1"/>
  <c r="K38" i="2"/>
  <c r="K37" i="2" s="1"/>
  <c r="L38" i="2"/>
  <c r="K41" i="2"/>
  <c r="K40" i="2" s="1"/>
  <c r="K39" i="2" s="1"/>
  <c r="L41" i="2"/>
  <c r="K47" i="2"/>
  <c r="K46" i="2" s="1"/>
  <c r="K45" i="2" s="1"/>
  <c r="L47" i="2"/>
  <c r="K50" i="2"/>
  <c r="K49" i="2" s="1"/>
  <c r="K48" i="2" s="1"/>
  <c r="L50" i="2"/>
  <c r="K58" i="2"/>
  <c r="K57" i="2" s="1"/>
  <c r="K56" i="2" s="1"/>
  <c r="L58" i="2"/>
  <c r="K61" i="2"/>
  <c r="K60" i="2" s="1"/>
  <c r="L61" i="2"/>
  <c r="K63" i="2"/>
  <c r="K62" i="2" s="1"/>
  <c r="L63" i="2"/>
  <c r="K68" i="2"/>
  <c r="M68" i="2" s="1"/>
  <c r="K74" i="2"/>
  <c r="K73" i="2" s="1"/>
  <c r="K72" i="2" s="1"/>
  <c r="K71" i="2" s="1"/>
  <c r="K70" i="2" s="1"/>
  <c r="K69" i="2" s="1"/>
  <c r="L74" i="2"/>
  <c r="L73" i="2" s="1"/>
  <c r="K79" i="2"/>
  <c r="K78" i="2" s="1"/>
  <c r="K77" i="2" s="1"/>
  <c r="L79" i="2"/>
  <c r="K85" i="2"/>
  <c r="K84" i="2" s="1"/>
  <c r="K83" i="2" s="1"/>
  <c r="L85" i="2"/>
  <c r="L84" i="2" s="1"/>
  <c r="K88" i="2"/>
  <c r="K87" i="2" s="1"/>
  <c r="L88" i="2"/>
  <c r="K90" i="2"/>
  <c r="K89" i="2" s="1"/>
  <c r="L90" i="2"/>
  <c r="K92" i="2"/>
  <c r="K91" i="2" s="1"/>
  <c r="L92" i="2"/>
  <c r="K95" i="2"/>
  <c r="K94" i="2" s="1"/>
  <c r="K93" i="2" s="1"/>
  <c r="L95" i="2"/>
  <c r="K98" i="2"/>
  <c r="K97" i="2" s="1"/>
  <c r="K96" i="2" s="1"/>
  <c r="L98" i="2"/>
  <c r="K101" i="2"/>
  <c r="K100" i="2" s="1"/>
  <c r="L101" i="2"/>
  <c r="L100" i="2" s="1"/>
  <c r="K104" i="2"/>
  <c r="K103" i="2" s="1"/>
  <c r="L104" i="2"/>
  <c r="K112" i="2"/>
  <c r="K111" i="2" s="1"/>
  <c r="K107" i="2" s="1"/>
  <c r="L112" i="2"/>
  <c r="K117" i="2"/>
  <c r="K116" i="2" s="1"/>
  <c r="K115" i="2" s="1"/>
  <c r="L117" i="2"/>
  <c r="L116" i="2" s="1"/>
  <c r="K126" i="2"/>
  <c r="K125" i="2" s="1"/>
  <c r="K124" i="2" s="1"/>
  <c r="L126" i="2"/>
  <c r="K129" i="2"/>
  <c r="K128" i="2" s="1"/>
  <c r="K127" i="2" s="1"/>
  <c r="L129" i="2"/>
  <c r="L128" i="2" s="1"/>
  <c r="K132" i="2"/>
  <c r="K131" i="2" s="1"/>
  <c r="L132" i="2"/>
  <c r="K134" i="2"/>
  <c r="K133" i="2" s="1"/>
  <c r="L134" i="2"/>
  <c r="K136" i="2"/>
  <c r="K135" i="2" s="1"/>
  <c r="L136" i="2"/>
  <c r="K139" i="2"/>
  <c r="K138" i="2" s="1"/>
  <c r="L139" i="2"/>
  <c r="K141" i="2"/>
  <c r="K140" i="2" s="1"/>
  <c r="L141" i="2"/>
  <c r="K144" i="2"/>
  <c r="K143" i="2" s="1"/>
  <c r="K142" i="2" s="1"/>
  <c r="L144" i="2"/>
  <c r="K147" i="2"/>
  <c r="K146" i="2" s="1"/>
  <c r="K145" i="2" s="1"/>
  <c r="L147" i="2"/>
  <c r="L146" i="2" s="1"/>
  <c r="L145" i="2" s="1"/>
  <c r="K150" i="2"/>
  <c r="K149" i="2" s="1"/>
  <c r="K148" i="2" s="1"/>
  <c r="L150" i="2"/>
  <c r="K153" i="2"/>
  <c r="K152" i="2" s="1"/>
  <c r="K151" i="2" s="1"/>
  <c r="L153" i="2"/>
  <c r="K157" i="2"/>
  <c r="K156" i="2" s="1"/>
  <c r="K155" i="2" s="1"/>
  <c r="L157" i="2"/>
  <c r="K160" i="2"/>
  <c r="K159" i="2" s="1"/>
  <c r="K158" i="2" s="1"/>
  <c r="L160" i="2"/>
  <c r="K163" i="2"/>
  <c r="L163" i="2"/>
  <c r="K164" i="2"/>
  <c r="L164" i="2"/>
  <c r="K167" i="2"/>
  <c r="K166" i="2" s="1"/>
  <c r="K165" i="2" s="1"/>
  <c r="L167" i="2"/>
  <c r="L166" i="2" s="1"/>
  <c r="K170" i="2"/>
  <c r="K169" i="2" s="1"/>
  <c r="L170" i="2"/>
  <c r="K172" i="2"/>
  <c r="K171" i="2" s="1"/>
  <c r="L172" i="2"/>
  <c r="K175" i="2"/>
  <c r="K174" i="2" s="1"/>
  <c r="L175" i="2"/>
  <c r="L174" i="2" s="1"/>
  <c r="K177" i="2"/>
  <c r="K176" i="2" s="1"/>
  <c r="L177" i="2"/>
  <c r="K180" i="2"/>
  <c r="K179" i="2" s="1"/>
  <c r="K178" i="2" s="1"/>
  <c r="L180" i="2"/>
  <c r="K186" i="2"/>
  <c r="K185" i="2" s="1"/>
  <c r="K181" i="2" s="1"/>
  <c r="L186" i="2"/>
  <c r="L185" i="2" s="1"/>
  <c r="K189" i="2"/>
  <c r="K188" i="2" s="1"/>
  <c r="K187" i="2" s="1"/>
  <c r="L189" i="2"/>
  <c r="K194" i="2"/>
  <c r="K193" i="2" s="1"/>
  <c r="K192" i="2" s="1"/>
  <c r="L194" i="2"/>
  <c r="K197" i="2"/>
  <c r="K196" i="2" s="1"/>
  <c r="K195" i="2" s="1"/>
  <c r="L197" i="2"/>
  <c r="K202" i="2"/>
  <c r="K203" i="2"/>
  <c r="M203" i="2" s="1"/>
  <c r="K206" i="2"/>
  <c r="K205" i="2" s="1"/>
  <c r="K204" i="2" s="1"/>
  <c r="L206" i="2"/>
  <c r="K213" i="2"/>
  <c r="L213" i="2"/>
  <c r="K216" i="2"/>
  <c r="L216" i="2"/>
  <c r="K217" i="2"/>
  <c r="L217" i="2"/>
  <c r="K218" i="2"/>
  <c r="L218" i="2"/>
  <c r="K219" i="2"/>
  <c r="L219" i="2"/>
  <c r="K244" i="2"/>
  <c r="K251" i="2"/>
  <c r="K250" i="2" s="1"/>
  <c r="L251" i="2"/>
  <c r="K253" i="2"/>
  <c r="K252" i="2" s="1"/>
  <c r="L253" i="2"/>
  <c r="K256" i="2"/>
  <c r="K255" i="2" s="1"/>
  <c r="K254" i="2" s="1"/>
  <c r="L256" i="2"/>
  <c r="K259" i="2"/>
  <c r="K258" i="2" s="1"/>
  <c r="K257" i="2" s="1"/>
  <c r="L259" i="2"/>
  <c r="L258" i="2" s="1"/>
  <c r="K262" i="2"/>
  <c r="K261" i="2" s="1"/>
  <c r="K260" i="2" s="1"/>
  <c r="L262" i="2"/>
  <c r="L261" i="2" s="1"/>
  <c r="K265" i="2"/>
  <c r="L265" i="2"/>
  <c r="K266" i="2"/>
  <c r="L266" i="2"/>
  <c r="K269" i="2"/>
  <c r="K268" i="2" s="1"/>
  <c r="K267" i="2" s="1"/>
  <c r="L269" i="2"/>
  <c r="K272" i="2"/>
  <c r="L272" i="2"/>
  <c r="K273" i="2"/>
  <c r="L273" i="2"/>
  <c r="K276" i="2"/>
  <c r="L276" i="2"/>
  <c r="K277" i="2"/>
  <c r="L277" i="2"/>
  <c r="K280" i="2"/>
  <c r="L280" i="2"/>
  <c r="K281" i="2"/>
  <c r="L281" i="2"/>
  <c r="K284" i="2"/>
  <c r="K283" i="2" s="1"/>
  <c r="L284" i="2"/>
  <c r="K287" i="2"/>
  <c r="K286" i="2" s="1"/>
  <c r="L287" i="2"/>
  <c r="K292" i="2"/>
  <c r="L292" i="2"/>
  <c r="K295" i="2"/>
  <c r="K294" i="2" s="1"/>
  <c r="K293" i="2" s="1"/>
  <c r="L295" i="2"/>
  <c r="K298" i="2"/>
  <c r="L298" i="2"/>
  <c r="K299" i="2"/>
  <c r="L299" i="2"/>
  <c r="K311" i="2"/>
  <c r="K310" i="2" s="1"/>
  <c r="K309" i="2" s="1"/>
  <c r="L311" i="2"/>
  <c r="K319" i="2"/>
  <c r="K318" i="2" s="1"/>
  <c r="K317" i="2" s="1"/>
  <c r="L319" i="2"/>
  <c r="L318" i="2" s="1"/>
  <c r="K322" i="2"/>
  <c r="K321" i="2" s="1"/>
  <c r="K320" i="2" s="1"/>
  <c r="L322" i="2"/>
  <c r="K328" i="2"/>
  <c r="K327" i="2" s="1"/>
  <c r="K326" i="2" s="1"/>
  <c r="L328" i="2"/>
  <c r="L327" i="2" s="1"/>
  <c r="K331" i="2"/>
  <c r="K330" i="2" s="1"/>
  <c r="K329" i="2" s="1"/>
  <c r="L331" i="2"/>
  <c r="L330" i="2" s="1"/>
  <c r="K334" i="2"/>
  <c r="K333" i="2" s="1"/>
  <c r="K332" i="2" s="1"/>
  <c r="L334" i="2"/>
  <c r="K337" i="2"/>
  <c r="K336" i="2" s="1"/>
  <c r="L337" i="2"/>
  <c r="K339" i="2"/>
  <c r="K338" i="2" s="1"/>
  <c r="L339" i="2"/>
  <c r="L338" i="2" s="1"/>
  <c r="K341" i="2"/>
  <c r="K340" i="2" s="1"/>
  <c r="L341" i="2"/>
  <c r="L340" i="2" s="1"/>
  <c r="K344" i="2"/>
  <c r="K343" i="2" s="1"/>
  <c r="K342" i="2" s="1"/>
  <c r="L344" i="2"/>
  <c r="L343" i="2" s="1"/>
  <c r="K347" i="2"/>
  <c r="K346" i="2" s="1"/>
  <c r="K345" i="2" s="1"/>
  <c r="L347" i="2"/>
  <c r="L346" i="2" s="1"/>
  <c r="K350" i="2"/>
  <c r="K349" i="2" s="1"/>
  <c r="L350" i="2"/>
  <c r="K352" i="2"/>
  <c r="K351" i="2" s="1"/>
  <c r="L352" i="2"/>
  <c r="K367" i="2"/>
  <c r="K366" i="2" s="1"/>
  <c r="L367" i="2"/>
  <c r="K369" i="2"/>
  <c r="K368" i="2" s="1"/>
  <c r="L369" i="2"/>
  <c r="L368" i="2" s="1"/>
  <c r="K376" i="2"/>
  <c r="K375" i="2" s="1"/>
  <c r="K374" i="2" s="1"/>
  <c r="L376" i="2"/>
  <c r="K383" i="2"/>
  <c r="K382" i="2" s="1"/>
  <c r="K381" i="2" s="1"/>
  <c r="K380" i="2" s="1"/>
  <c r="L383" i="2"/>
  <c r="K390" i="2"/>
  <c r="K389" i="2" s="1"/>
  <c r="K388" i="2" s="1"/>
  <c r="K386" i="2" s="1"/>
  <c r="K385" i="2" s="1"/>
  <c r="K384" i="2" s="1"/>
  <c r="L390" i="2"/>
  <c r="K397" i="2"/>
  <c r="K396" i="2" s="1"/>
  <c r="K395" i="2" s="1"/>
  <c r="L397" i="2"/>
  <c r="L396" i="2" s="1"/>
  <c r="K404" i="2"/>
  <c r="K403" i="2" s="1"/>
  <c r="K402" i="2" s="1"/>
  <c r="L404" i="2"/>
  <c r="K411" i="2"/>
  <c r="K410" i="2" s="1"/>
  <c r="K409" i="2" s="1"/>
  <c r="K407" i="2" s="1"/>
  <c r="K406" i="2" s="1"/>
  <c r="K405" i="2" s="1"/>
  <c r="L411" i="2"/>
  <c r="K428" i="2"/>
  <c r="K427" i="2" s="1"/>
  <c r="K426" i="2" s="1"/>
  <c r="L428" i="2"/>
  <c r="K431" i="2"/>
  <c r="K430" i="2" s="1"/>
  <c r="L431" i="2"/>
  <c r="K433" i="2"/>
  <c r="K432" i="2" s="1"/>
  <c r="L433" i="2"/>
  <c r="K435" i="2"/>
  <c r="K434" i="2" s="1"/>
  <c r="L435" i="2"/>
  <c r="L434" i="2" s="1"/>
  <c r="K439" i="2"/>
  <c r="K438" i="2" s="1"/>
  <c r="K437" i="2" s="1"/>
  <c r="L439" i="2"/>
  <c r="K442" i="2"/>
  <c r="K441" i="2" s="1"/>
  <c r="L442" i="2"/>
  <c r="K444" i="2"/>
  <c r="K443" i="2" s="1"/>
  <c r="L444" i="2"/>
  <c r="K446" i="2"/>
  <c r="K445" i="2" s="1"/>
  <c r="L446" i="2"/>
  <c r="K449" i="2"/>
  <c r="K452" i="2"/>
  <c r="K451" i="2" s="1"/>
  <c r="K450" i="2" s="1"/>
  <c r="L452" i="2"/>
  <c r="L451" i="2" s="1"/>
  <c r="O38" i="1"/>
  <c r="O39" i="1"/>
  <c r="O40" i="1"/>
  <c r="O41" i="1"/>
  <c r="O42" i="1"/>
  <c r="O43" i="1"/>
  <c r="O48" i="1"/>
  <c r="O53" i="1"/>
  <c r="O56" i="1"/>
  <c r="O59" i="1"/>
  <c r="O66" i="1"/>
  <c r="O67" i="1"/>
  <c r="O70" i="1"/>
  <c r="O71" i="1"/>
  <c r="O74" i="1"/>
  <c r="O75" i="1"/>
  <c r="O85" i="1"/>
  <c r="O86" i="1"/>
  <c r="O93" i="1"/>
  <c r="O94" i="1"/>
  <c r="O98" i="1"/>
  <c r="O100" i="1"/>
  <c r="O103" i="1"/>
  <c r="O106" i="1"/>
  <c r="O111" i="1"/>
  <c r="O114" i="1"/>
  <c r="O119" i="1"/>
  <c r="O125" i="1"/>
  <c r="O127" i="1"/>
  <c r="O129" i="1"/>
  <c r="O133" i="1"/>
  <c r="O138" i="1"/>
  <c r="O142" i="1"/>
  <c r="O146" i="1"/>
  <c r="O152" i="1"/>
  <c r="O157" i="1"/>
  <c r="O160" i="1"/>
  <c r="O165" i="1"/>
  <c r="O168" i="1"/>
  <c r="O171" i="1"/>
  <c r="O174" i="1"/>
  <c r="O177" i="1"/>
  <c r="O180" i="1"/>
  <c r="O190" i="1"/>
  <c r="O193" i="1"/>
  <c r="O197" i="1"/>
  <c r="O199" i="1"/>
  <c r="O201" i="1"/>
  <c r="O204" i="1"/>
  <c r="O207" i="1"/>
  <c r="O209" i="1"/>
  <c r="O212" i="1"/>
  <c r="O218" i="1"/>
  <c r="O221" i="1"/>
  <c r="O223" i="1"/>
  <c r="O225" i="1"/>
  <c r="O226" i="1"/>
  <c r="O227" i="1"/>
  <c r="O228" i="1"/>
  <c r="O232" i="1"/>
  <c r="O236" i="1"/>
  <c r="O240" i="1"/>
  <c r="O242" i="1"/>
  <c r="O244" i="1"/>
  <c r="O250" i="1"/>
  <c r="O253" i="1"/>
  <c r="O258" i="1"/>
  <c r="O261" i="1"/>
  <c r="O264" i="1"/>
  <c r="O269" i="1"/>
  <c r="O274" i="1"/>
  <c r="O276" i="1"/>
  <c r="O278" i="1"/>
  <c r="O281" i="1"/>
  <c r="O286" i="1"/>
  <c r="O289" i="1"/>
  <c r="O293" i="1"/>
  <c r="O297" i="1"/>
  <c r="O299" i="1"/>
  <c r="O306" i="1"/>
  <c r="O309" i="1"/>
  <c r="O311" i="1"/>
  <c r="O314" i="1"/>
  <c r="O322" i="1"/>
  <c r="O325" i="1"/>
  <c r="O327" i="1"/>
  <c r="O328" i="1"/>
  <c r="O329" i="1"/>
  <c r="O330" i="1"/>
  <c r="O331" i="1"/>
  <c r="O332" i="1"/>
  <c r="O335" i="1"/>
  <c r="O341" i="1"/>
  <c r="O342" i="1"/>
  <c r="O343" i="1"/>
  <c r="O344" i="1"/>
  <c r="O345" i="1"/>
  <c r="O346" i="1"/>
  <c r="O347" i="1"/>
  <c r="O348" i="1"/>
  <c r="O388" i="1"/>
  <c r="O398" i="1"/>
  <c r="O402" i="1"/>
  <c r="O405" i="1"/>
  <c r="O409" i="1"/>
  <c r="O412" i="1"/>
  <c r="O416" i="1"/>
  <c r="O417" i="1"/>
  <c r="O424" i="1"/>
  <c r="O426" i="1"/>
  <c r="O430" i="1"/>
  <c r="O433" i="1"/>
  <c r="O441" i="1"/>
  <c r="O444" i="1"/>
  <c r="O450" i="1"/>
  <c r="O462" i="1"/>
  <c r="O466" i="1"/>
  <c r="O468" i="1"/>
  <c r="O470" i="1"/>
  <c r="O476" i="1"/>
  <c r="O479" i="1"/>
  <c r="O481" i="1"/>
  <c r="O483" i="1"/>
  <c r="O484" i="1"/>
  <c r="O485" i="1"/>
  <c r="O486" i="1"/>
  <c r="L38" i="1"/>
  <c r="L39" i="1"/>
  <c r="L40" i="1"/>
  <c r="L41" i="1"/>
  <c r="L42" i="1"/>
  <c r="L43" i="1"/>
  <c r="L48" i="1"/>
  <c r="L53" i="1"/>
  <c r="L56" i="1"/>
  <c r="L59" i="1"/>
  <c r="L66" i="1"/>
  <c r="L67" i="1"/>
  <c r="L70" i="1"/>
  <c r="L71" i="1"/>
  <c r="L74" i="1"/>
  <c r="L75" i="1"/>
  <c r="L85" i="1"/>
  <c r="L86" i="1"/>
  <c r="L93" i="1"/>
  <c r="L94" i="1"/>
  <c r="L98" i="1"/>
  <c r="L100" i="1"/>
  <c r="L103" i="1"/>
  <c r="L106" i="1"/>
  <c r="L111" i="1"/>
  <c r="L114" i="1"/>
  <c r="L119" i="1"/>
  <c r="L125" i="1"/>
  <c r="L127" i="1"/>
  <c r="L129" i="1"/>
  <c r="L133" i="1"/>
  <c r="L138" i="1"/>
  <c r="L142" i="1"/>
  <c r="L146" i="1"/>
  <c r="L152" i="1"/>
  <c r="L157" i="1"/>
  <c r="L160" i="1"/>
  <c r="L165" i="1"/>
  <c r="L168" i="1"/>
  <c r="L171" i="1"/>
  <c r="L177" i="1"/>
  <c r="L180" i="1"/>
  <c r="L190" i="1"/>
  <c r="L193" i="1"/>
  <c r="L197" i="1"/>
  <c r="L199" i="1"/>
  <c r="L201" i="1"/>
  <c r="L204" i="1"/>
  <c r="L207" i="1"/>
  <c r="L209" i="1"/>
  <c r="L212" i="1"/>
  <c r="L218" i="1"/>
  <c r="L221" i="1"/>
  <c r="L223" i="1"/>
  <c r="L225" i="1"/>
  <c r="L228" i="1"/>
  <c r="L232" i="1"/>
  <c r="L236" i="1"/>
  <c r="L240" i="1"/>
  <c r="L242" i="1"/>
  <c r="L244" i="1"/>
  <c r="L250" i="1"/>
  <c r="L253" i="1"/>
  <c r="L258" i="1"/>
  <c r="L261" i="1"/>
  <c r="L264" i="1"/>
  <c r="L269" i="1"/>
  <c r="L274" i="1"/>
  <c r="L276" i="1"/>
  <c r="L278" i="1"/>
  <c r="L281" i="1"/>
  <c r="L286" i="1"/>
  <c r="L289" i="1"/>
  <c r="L293" i="1"/>
  <c r="L297" i="1"/>
  <c r="L299" i="1"/>
  <c r="L306" i="1"/>
  <c r="L309" i="1"/>
  <c r="L311" i="1"/>
  <c r="L314" i="1"/>
  <c r="L322" i="1"/>
  <c r="L325" i="1"/>
  <c r="L327" i="1"/>
  <c r="L328" i="1"/>
  <c r="L329" i="1"/>
  <c r="L330" i="1"/>
  <c r="L331" i="1"/>
  <c r="L332" i="1"/>
  <c r="L335" i="1"/>
  <c r="L341" i="1"/>
  <c r="L342" i="1"/>
  <c r="L343" i="1"/>
  <c r="L344" i="1"/>
  <c r="L345" i="1"/>
  <c r="L346" i="1"/>
  <c r="L347" i="1"/>
  <c r="L348" i="1"/>
  <c r="L388" i="1"/>
  <c r="L398" i="1"/>
  <c r="L402" i="1"/>
  <c r="L405" i="1"/>
  <c r="L409" i="1"/>
  <c r="L412" i="1"/>
  <c r="L416" i="1"/>
  <c r="L417" i="1"/>
  <c r="L424" i="1"/>
  <c r="L426" i="1"/>
  <c r="L430" i="1"/>
  <c r="L433" i="1"/>
  <c r="L441" i="1"/>
  <c r="L444" i="1"/>
  <c r="L450" i="1"/>
  <c r="L462" i="1"/>
  <c r="L466" i="1"/>
  <c r="L468" i="1"/>
  <c r="L470" i="1"/>
  <c r="L476" i="1"/>
  <c r="L479" i="1"/>
  <c r="L481" i="1"/>
  <c r="L483" i="1"/>
  <c r="L484" i="1"/>
  <c r="L485" i="1"/>
  <c r="L486" i="1"/>
  <c r="I38" i="1"/>
  <c r="I43" i="1"/>
  <c r="I48" i="1"/>
  <c r="I53" i="1"/>
  <c r="I56" i="1"/>
  <c r="I59" i="1"/>
  <c r="I66" i="1"/>
  <c r="I67" i="1"/>
  <c r="I70" i="1"/>
  <c r="I71" i="1"/>
  <c r="I74" i="1"/>
  <c r="I75" i="1"/>
  <c r="I85" i="1"/>
  <c r="I86" i="1"/>
  <c r="I93" i="1"/>
  <c r="I94" i="1"/>
  <c r="I98" i="1"/>
  <c r="I100" i="1"/>
  <c r="I103" i="1"/>
  <c r="I111" i="1"/>
  <c r="I114" i="1"/>
  <c r="I119" i="1"/>
  <c r="I125" i="1"/>
  <c r="I127" i="1"/>
  <c r="I129" i="1"/>
  <c r="I133" i="1"/>
  <c r="I138" i="1"/>
  <c r="I142" i="1"/>
  <c r="I146" i="1"/>
  <c r="I152" i="1"/>
  <c r="I157" i="1"/>
  <c r="I160" i="1"/>
  <c r="I165" i="1"/>
  <c r="I168" i="1"/>
  <c r="I171" i="1"/>
  <c r="I174" i="1"/>
  <c r="I177" i="1"/>
  <c r="I180" i="1"/>
  <c r="I190" i="1"/>
  <c r="I193" i="1"/>
  <c r="I197" i="1"/>
  <c r="I199" i="1"/>
  <c r="I201" i="1"/>
  <c r="I204" i="1"/>
  <c r="I207" i="1"/>
  <c r="I209" i="1"/>
  <c r="I212" i="1"/>
  <c r="I218" i="1"/>
  <c r="I221" i="1"/>
  <c r="I223" i="1"/>
  <c r="I225" i="1"/>
  <c r="I228" i="1"/>
  <c r="I232" i="1"/>
  <c r="I236" i="1"/>
  <c r="I240" i="1"/>
  <c r="I242" i="1"/>
  <c r="I244" i="1"/>
  <c r="I250" i="1"/>
  <c r="I253" i="1"/>
  <c r="I258" i="1"/>
  <c r="I261" i="1"/>
  <c r="I264" i="1"/>
  <c r="I269" i="1"/>
  <c r="I274" i="1"/>
  <c r="I276" i="1"/>
  <c r="I278" i="1"/>
  <c r="I281" i="1"/>
  <c r="I286" i="1"/>
  <c r="I289" i="1"/>
  <c r="I293" i="1"/>
  <c r="I296" i="1"/>
  <c r="I297" i="1"/>
  <c r="I299" i="1"/>
  <c r="I306" i="1"/>
  <c r="I309" i="1"/>
  <c r="I311" i="1"/>
  <c r="I314" i="1"/>
  <c r="I322" i="1"/>
  <c r="I325" i="1"/>
  <c r="I330" i="1"/>
  <c r="I331" i="1"/>
  <c r="I332" i="1"/>
  <c r="I335" i="1"/>
  <c r="I341" i="1"/>
  <c r="I342" i="1"/>
  <c r="I343" i="1"/>
  <c r="I344" i="1"/>
  <c r="I345" i="1"/>
  <c r="I346" i="1"/>
  <c r="I347" i="1"/>
  <c r="I348" i="1"/>
  <c r="I388" i="1"/>
  <c r="I398" i="1"/>
  <c r="I402" i="1"/>
  <c r="I405" i="1"/>
  <c r="I409" i="1"/>
  <c r="I412" i="1"/>
  <c r="I416" i="1"/>
  <c r="I417" i="1"/>
  <c r="I424" i="1"/>
  <c r="I426" i="1"/>
  <c r="I430" i="1"/>
  <c r="I433" i="1"/>
  <c r="I441" i="1"/>
  <c r="I444" i="1"/>
  <c r="I450" i="1"/>
  <c r="I462" i="1"/>
  <c r="I466" i="1"/>
  <c r="I468" i="1"/>
  <c r="I470" i="1"/>
  <c r="I476" i="1"/>
  <c r="I479" i="1"/>
  <c r="I481" i="1"/>
  <c r="I483" i="1"/>
  <c r="I486" i="1"/>
  <c r="H485" i="1"/>
  <c r="H484" i="1" s="1"/>
  <c r="H482" i="1"/>
  <c r="H480" i="1"/>
  <c r="H478" i="1"/>
  <c r="H475" i="1"/>
  <c r="H474" i="1" s="1"/>
  <c r="H469" i="1"/>
  <c r="H467" i="1"/>
  <c r="H465" i="1"/>
  <c r="H461" i="1"/>
  <c r="H460" i="1" s="1"/>
  <c r="H459" i="1" s="1"/>
  <c r="H449" i="1"/>
  <c r="H445" i="1" s="1"/>
  <c r="H443" i="1"/>
  <c r="H432" i="1"/>
  <c r="H431" i="1"/>
  <c r="H429" i="1"/>
  <c r="H428" i="1" s="1"/>
  <c r="H425" i="1"/>
  <c r="H423" i="1"/>
  <c r="H415" i="1"/>
  <c r="H414" i="1" s="1"/>
  <c r="H413" i="1" s="1"/>
  <c r="H411" i="1"/>
  <c r="H410" i="1" s="1"/>
  <c r="H408" i="1"/>
  <c r="H407" i="1" s="1"/>
  <c r="H404" i="1"/>
  <c r="H401" i="1"/>
  <c r="H400" i="1" s="1"/>
  <c r="H397" i="1"/>
  <c r="H387" i="1"/>
  <c r="H340" i="1"/>
  <c r="H339" i="1" s="1"/>
  <c r="H336" i="1" s="1"/>
  <c r="H334" i="1"/>
  <c r="H329" i="1"/>
  <c r="H328" i="1" s="1"/>
  <c r="H327" i="1" s="1"/>
  <c r="H324" i="1"/>
  <c r="H323" i="1" s="1"/>
  <c r="H321" i="1"/>
  <c r="H320" i="1" s="1"/>
  <c r="H313" i="1"/>
  <c r="H312" i="1" s="1"/>
  <c r="H310" i="1"/>
  <c r="H308" i="1"/>
  <c r="H305" i="1"/>
  <c r="H298" i="1"/>
  <c r="H295" i="1" s="1"/>
  <c r="H294" i="1" s="1"/>
  <c r="H292" i="1"/>
  <c r="H288" i="1"/>
  <c r="H285" i="1"/>
  <c r="H280" i="1"/>
  <c r="H277" i="1"/>
  <c r="H275" i="1"/>
  <c r="H273" i="1"/>
  <c r="H268" i="1"/>
  <c r="H263" i="1"/>
  <c r="H262" i="1" s="1"/>
  <c r="H260" i="1"/>
  <c r="H257" i="1"/>
  <c r="H256" i="1" s="1"/>
  <c r="H252" i="1"/>
  <c r="H249" i="1"/>
  <c r="H248" i="1" s="1"/>
  <c r="H243" i="1"/>
  <c r="H241" i="1"/>
  <c r="H239" i="1"/>
  <c r="H235" i="1"/>
  <c r="H234" i="1" s="1"/>
  <c r="H233" i="1" s="1"/>
  <c r="H231" i="1"/>
  <c r="H230" i="1" s="1"/>
  <c r="H229" i="1" s="1"/>
  <c r="H227" i="1"/>
  <c r="H226" i="1" s="1"/>
  <c r="H224" i="1"/>
  <c r="H222" i="1"/>
  <c r="H220" i="1"/>
  <c r="H217" i="1"/>
  <c r="H216" i="1" s="1"/>
  <c r="H211" i="1"/>
  <c r="H208" i="1"/>
  <c r="H206" i="1"/>
  <c r="H203" i="1"/>
  <c r="H200" i="1"/>
  <c r="H198" i="1"/>
  <c r="H196" i="1"/>
  <c r="H192" i="1"/>
  <c r="H189" i="1"/>
  <c r="H188" i="1" s="1"/>
  <c r="H179" i="1"/>
  <c r="H176" i="1"/>
  <c r="H175" i="1" s="1"/>
  <c r="H173" i="1"/>
  <c r="H172" i="1" s="1"/>
  <c r="H170" i="1"/>
  <c r="H167" i="1"/>
  <c r="H166" i="1"/>
  <c r="H164" i="1"/>
  <c r="H163" i="1" s="1"/>
  <c r="H159" i="1"/>
  <c r="H158" i="1" s="1"/>
  <c r="H156" i="1"/>
  <c r="H155" i="1" s="1"/>
  <c r="H151" i="1"/>
  <c r="H145" i="1"/>
  <c r="H144" i="1" s="1"/>
  <c r="H143" i="1" s="1"/>
  <c r="H141" i="1"/>
  <c r="H140" i="1" s="1"/>
  <c r="H139" i="1" s="1"/>
  <c r="H137" i="1"/>
  <c r="H136" i="1" s="1"/>
  <c r="H135" i="1" s="1"/>
  <c r="H132" i="1"/>
  <c r="H131" i="1" s="1"/>
  <c r="H130" i="1" s="1"/>
  <c r="H128" i="1"/>
  <c r="H126" i="1"/>
  <c r="H124" i="1"/>
  <c r="H118" i="1"/>
  <c r="H113" i="1"/>
  <c r="H110" i="1"/>
  <c r="H105" i="1"/>
  <c r="H99" i="1"/>
  <c r="H97" i="1"/>
  <c r="H92" i="1"/>
  <c r="H91" i="1" s="1"/>
  <c r="H90" i="1" s="1"/>
  <c r="H84" i="1"/>
  <c r="H73" i="1"/>
  <c r="H69" i="1"/>
  <c r="H65" i="1"/>
  <c r="H64" i="1" s="1"/>
  <c r="H58" i="1"/>
  <c r="H57" i="1" s="1"/>
  <c r="H55" i="1"/>
  <c r="H54" i="1" s="1"/>
  <c r="H52" i="1"/>
  <c r="H47" i="1"/>
  <c r="H46" i="1" s="1"/>
  <c r="H45" i="1" s="1"/>
  <c r="H44" i="1" s="1"/>
  <c r="H42" i="1"/>
  <c r="H41" i="1" s="1"/>
  <c r="H37" i="1"/>
  <c r="H36" i="1" s="1"/>
  <c r="N482" i="1"/>
  <c r="N480" i="1"/>
  <c r="N478" i="1"/>
  <c r="N475" i="1"/>
  <c r="N469" i="1"/>
  <c r="N467" i="1"/>
  <c r="N465" i="1"/>
  <c r="N461" i="1"/>
  <c r="N460" i="1" s="1"/>
  <c r="N459" i="1" s="1"/>
  <c r="N449" i="1"/>
  <c r="N443" i="1"/>
  <c r="N440" i="1"/>
  <c r="N432" i="1"/>
  <c r="N431" i="1"/>
  <c r="N429" i="1"/>
  <c r="N425" i="1"/>
  <c r="N423" i="1"/>
  <c r="M407" i="3" s="1"/>
  <c r="N415" i="1"/>
  <c r="N414" i="1" s="1"/>
  <c r="N411" i="1"/>
  <c r="N410" i="1" s="1"/>
  <c r="N408" i="1"/>
  <c r="N404" i="1"/>
  <c r="N401" i="1"/>
  <c r="N397" i="1"/>
  <c r="N387" i="1"/>
  <c r="N340" i="1"/>
  <c r="N339" i="1" s="1"/>
  <c r="N336" i="1" s="1"/>
  <c r="N326" i="1" s="1"/>
  <c r="N334" i="1"/>
  <c r="N333" i="1" s="1"/>
  <c r="N324" i="1"/>
  <c r="N321" i="1"/>
  <c r="N313" i="1"/>
  <c r="N310" i="1"/>
  <c r="N308" i="1"/>
  <c r="N305" i="1"/>
  <c r="N298" i="1"/>
  <c r="N296" i="1"/>
  <c r="N292" i="1"/>
  <c r="N288" i="1"/>
  <c r="N287" i="1" s="1"/>
  <c r="N285" i="1"/>
  <c r="N284" i="1"/>
  <c r="N280" i="1"/>
  <c r="N277" i="1"/>
  <c r="N275" i="1"/>
  <c r="N273" i="1"/>
  <c r="N268" i="1"/>
  <c r="N263" i="1"/>
  <c r="N260" i="1"/>
  <c r="N259" i="1" s="1"/>
  <c r="N257" i="1"/>
  <c r="N252" i="1"/>
  <c r="N249" i="1"/>
  <c r="N248" i="1" s="1"/>
  <c r="N243" i="1"/>
  <c r="N241" i="1"/>
  <c r="N239" i="1"/>
  <c r="N235" i="1"/>
  <c r="N234" i="1" s="1"/>
  <c r="N233" i="1" s="1"/>
  <c r="N231" i="1"/>
  <c r="N224" i="1"/>
  <c r="N222" i="1"/>
  <c r="N220" i="1"/>
  <c r="N217" i="1"/>
  <c r="N216" i="1" s="1"/>
  <c r="N211" i="1"/>
  <c r="N208" i="1"/>
  <c r="N206" i="1"/>
  <c r="N203" i="1"/>
  <c r="N202" i="1" s="1"/>
  <c r="N200" i="1"/>
  <c r="N198" i="1"/>
  <c r="N196" i="1"/>
  <c r="N192" i="1"/>
  <c r="N189" i="1"/>
  <c r="N179" i="1"/>
  <c r="N176" i="1"/>
  <c r="N175" i="1" s="1"/>
  <c r="N173" i="1"/>
  <c r="N172" i="1" s="1"/>
  <c r="N170" i="1"/>
  <c r="N169" i="1" s="1"/>
  <c r="N167" i="1"/>
  <c r="N166" i="1"/>
  <c r="N164" i="1"/>
  <c r="N163" i="1" s="1"/>
  <c r="N159" i="1"/>
  <c r="N158" i="1" s="1"/>
  <c r="N156" i="1"/>
  <c r="N155" i="1" s="1"/>
  <c r="N151" i="1"/>
  <c r="N150" i="1" s="1"/>
  <c r="N145" i="1"/>
  <c r="N144" i="1" s="1"/>
  <c r="N143" i="1" s="1"/>
  <c r="N141" i="1"/>
  <c r="N140" i="1" s="1"/>
  <c r="N139" i="1" s="1"/>
  <c r="N137" i="1"/>
  <c r="N132" i="1"/>
  <c r="N131" i="1" s="1"/>
  <c r="N130" i="1" s="1"/>
  <c r="N128" i="1"/>
  <c r="N126" i="1"/>
  <c r="N124" i="1"/>
  <c r="N118" i="1"/>
  <c r="N113" i="1"/>
  <c r="N110" i="1"/>
  <c r="N105" i="1"/>
  <c r="N102" i="1"/>
  <c r="N99" i="1"/>
  <c r="N97" i="1"/>
  <c r="N92" i="1"/>
  <c r="N84" i="1"/>
  <c r="N83" i="1" s="1"/>
  <c r="N73" i="1"/>
  <c r="N69" i="1"/>
  <c r="N65" i="1"/>
  <c r="N58" i="1"/>
  <c r="N55" i="1"/>
  <c r="N54" i="1" s="1"/>
  <c r="N52" i="1"/>
  <c r="N47" i="1"/>
  <c r="N37" i="1"/>
  <c r="J482" i="1"/>
  <c r="J480" i="1"/>
  <c r="J478" i="1"/>
  <c r="J475" i="1"/>
  <c r="J474" i="1" s="1"/>
  <c r="J469" i="1"/>
  <c r="J467" i="1"/>
  <c r="J465" i="1"/>
  <c r="J461" i="1"/>
  <c r="J460" i="1" s="1"/>
  <c r="J459" i="1" s="1"/>
  <c r="J449" i="1"/>
  <c r="J445" i="1" s="1"/>
  <c r="J443" i="1"/>
  <c r="J440" i="1"/>
  <c r="J432" i="1"/>
  <c r="J431" i="1"/>
  <c r="J429" i="1"/>
  <c r="J428" i="1" s="1"/>
  <c r="J425" i="1"/>
  <c r="J423" i="1"/>
  <c r="I407" i="3" s="1"/>
  <c r="I406" i="3" s="1"/>
  <c r="I405" i="3" s="1"/>
  <c r="J415" i="1"/>
  <c r="J414" i="1" s="1"/>
  <c r="J413" i="1" s="1"/>
  <c r="J411" i="1"/>
  <c r="J410" i="1" s="1"/>
  <c r="J408" i="1"/>
  <c r="J407" i="1" s="1"/>
  <c r="J404" i="1"/>
  <c r="J403" i="1" s="1"/>
  <c r="J401" i="1"/>
  <c r="J400" i="1" s="1"/>
  <c r="J397" i="1"/>
  <c r="J396" i="1" s="1"/>
  <c r="J395" i="1" s="1"/>
  <c r="J387" i="1"/>
  <c r="J383" i="1" s="1"/>
  <c r="J382" i="1" s="1"/>
  <c r="J368" i="1" s="1"/>
  <c r="J340" i="1"/>
  <c r="J339" i="1" s="1"/>
  <c r="J336" i="1" s="1"/>
  <c r="J334" i="1"/>
  <c r="J333" i="1" s="1"/>
  <c r="J324" i="1"/>
  <c r="J323" i="1" s="1"/>
  <c r="J321" i="1"/>
  <c r="J320" i="1" s="1"/>
  <c r="J313" i="1"/>
  <c r="J312" i="1" s="1"/>
  <c r="J310" i="1"/>
  <c r="J308" i="1"/>
  <c r="J305" i="1"/>
  <c r="J304" i="1" s="1"/>
  <c r="J298" i="1"/>
  <c r="J296" i="1"/>
  <c r="J292" i="1"/>
  <c r="J291" i="1" s="1"/>
  <c r="J290" i="1" s="1"/>
  <c r="J288" i="1"/>
  <c r="J287" i="1" s="1"/>
  <c r="J285" i="1"/>
  <c r="J284" i="1"/>
  <c r="J280" i="1"/>
  <c r="J279" i="1" s="1"/>
  <c r="J277" i="1"/>
  <c r="J275" i="1"/>
  <c r="J273" i="1"/>
  <c r="J268" i="1"/>
  <c r="J267" i="1" s="1"/>
  <c r="J266" i="1" s="1"/>
  <c r="J265" i="1" s="1"/>
  <c r="J263" i="1"/>
  <c r="J262" i="1" s="1"/>
  <c r="J260" i="1"/>
  <c r="J259" i="1" s="1"/>
  <c r="J257" i="1"/>
  <c r="J256" i="1" s="1"/>
  <c r="J252" i="1"/>
  <c r="J251" i="1" s="1"/>
  <c r="J249" i="1"/>
  <c r="J248" i="1" s="1"/>
  <c r="J243" i="1"/>
  <c r="J241" i="1"/>
  <c r="J239" i="1"/>
  <c r="J235" i="1"/>
  <c r="J234" i="1" s="1"/>
  <c r="J233" i="1" s="1"/>
  <c r="J231" i="1"/>
  <c r="J230" i="1" s="1"/>
  <c r="J229" i="1" s="1"/>
  <c r="J227" i="1"/>
  <c r="J226" i="1" s="1"/>
  <c r="J224" i="1"/>
  <c r="K65" i="2" s="1"/>
  <c r="K64" i="2" s="1"/>
  <c r="J222" i="1"/>
  <c r="J220" i="1"/>
  <c r="J217" i="1"/>
  <c r="J216" i="1" s="1"/>
  <c r="J211" i="1"/>
  <c r="J210" i="1" s="1"/>
  <c r="J208" i="1"/>
  <c r="J206" i="1"/>
  <c r="J203" i="1"/>
  <c r="J202" i="1" s="1"/>
  <c r="J200" i="1"/>
  <c r="J198" i="1"/>
  <c r="J196" i="1"/>
  <c r="J192" i="1"/>
  <c r="J191" i="1" s="1"/>
  <c r="J189" i="1"/>
  <c r="J188" i="1" s="1"/>
  <c r="J179" i="1"/>
  <c r="K355" i="2" s="1"/>
  <c r="K354" i="2" s="1"/>
  <c r="K353" i="2" s="1"/>
  <c r="J176" i="1"/>
  <c r="J175" i="1" s="1"/>
  <c r="J173" i="1"/>
  <c r="J172" i="1" s="1"/>
  <c r="J170" i="1"/>
  <c r="J169" i="1" s="1"/>
  <c r="J167" i="1"/>
  <c r="J166" i="1"/>
  <c r="J164" i="1"/>
  <c r="J163" i="1" s="1"/>
  <c r="J159" i="1"/>
  <c r="J158" i="1" s="1"/>
  <c r="J156" i="1"/>
  <c r="J155" i="1" s="1"/>
  <c r="J151" i="1"/>
  <c r="J150" i="1" s="1"/>
  <c r="J149" i="1" s="1"/>
  <c r="J148" i="1" s="1"/>
  <c r="J145" i="1"/>
  <c r="J144" i="1" s="1"/>
  <c r="J143" i="1" s="1"/>
  <c r="J141" i="1"/>
  <c r="J140" i="1" s="1"/>
  <c r="J139" i="1" s="1"/>
  <c r="J137" i="1"/>
  <c r="J136" i="1" s="1"/>
  <c r="J135" i="1" s="1"/>
  <c r="J132" i="1"/>
  <c r="J131" i="1" s="1"/>
  <c r="J130" i="1" s="1"/>
  <c r="J128" i="1"/>
  <c r="J126" i="1"/>
  <c r="J124" i="1"/>
  <c r="J118" i="1"/>
  <c r="J117" i="1" s="1"/>
  <c r="J116" i="1" s="1"/>
  <c r="J115" i="1" s="1"/>
  <c r="J113" i="1"/>
  <c r="J112" i="1" s="1"/>
  <c r="J110" i="1"/>
  <c r="J105" i="1"/>
  <c r="J102" i="1"/>
  <c r="J99" i="1"/>
  <c r="J97" i="1"/>
  <c r="J92" i="1"/>
  <c r="J91" i="1" s="1"/>
  <c r="J90" i="1" s="1"/>
  <c r="J84" i="1"/>
  <c r="J83" i="1" s="1"/>
  <c r="J82" i="1" s="1"/>
  <c r="J73" i="1"/>
  <c r="J72" i="1" s="1"/>
  <c r="J69" i="1"/>
  <c r="J68" i="1" s="1"/>
  <c r="J65" i="1"/>
  <c r="J64" i="1" s="1"/>
  <c r="J58" i="1"/>
  <c r="J57" i="1" s="1"/>
  <c r="J55" i="1"/>
  <c r="J54" i="1" s="1"/>
  <c r="J52" i="1"/>
  <c r="J51" i="1" s="1"/>
  <c r="J47" i="1"/>
  <c r="J46" i="1" s="1"/>
  <c r="J45" i="1" s="1"/>
  <c r="J44" i="1" s="1"/>
  <c r="J37" i="1"/>
  <c r="J36" i="1" s="1"/>
  <c r="J35" i="1" s="1"/>
  <c r="J34" i="1" s="1"/>
  <c r="M482" i="1"/>
  <c r="M480" i="1"/>
  <c r="M478" i="1"/>
  <c r="M475" i="1"/>
  <c r="M474" i="1" s="1"/>
  <c r="M469" i="1"/>
  <c r="M467" i="1"/>
  <c r="M465" i="1"/>
  <c r="M461" i="1"/>
  <c r="M460" i="1" s="1"/>
  <c r="M459" i="1" s="1"/>
  <c r="M449" i="1"/>
  <c r="M445" i="1" s="1"/>
  <c r="M443" i="1"/>
  <c r="M440" i="1"/>
  <c r="M432" i="1"/>
  <c r="M431" i="1"/>
  <c r="M429" i="1"/>
  <c r="M428" i="1" s="1"/>
  <c r="M425" i="1"/>
  <c r="M423" i="1"/>
  <c r="L407" i="3" s="1"/>
  <c r="L406" i="3" s="1"/>
  <c r="L405" i="3" s="1"/>
  <c r="M415" i="1"/>
  <c r="M414" i="1" s="1"/>
  <c r="M413" i="1" s="1"/>
  <c r="M411" i="1"/>
  <c r="M410" i="1" s="1"/>
  <c r="M408" i="1"/>
  <c r="M407" i="1" s="1"/>
  <c r="M404" i="1"/>
  <c r="M403" i="1" s="1"/>
  <c r="M401" i="1"/>
  <c r="M400" i="1" s="1"/>
  <c r="M397" i="1"/>
  <c r="M396" i="1" s="1"/>
  <c r="M395" i="1" s="1"/>
  <c r="M387" i="1"/>
  <c r="M383" i="1" s="1"/>
  <c r="M382" i="1" s="1"/>
  <c r="M368" i="1" s="1"/>
  <c r="M339" i="1"/>
  <c r="M336" i="1" s="1"/>
  <c r="M334" i="1"/>
  <c r="M333" i="1" s="1"/>
  <c r="M324" i="1"/>
  <c r="M323" i="1" s="1"/>
  <c r="M321" i="1"/>
  <c r="M320" i="1" s="1"/>
  <c r="M313" i="1"/>
  <c r="M312" i="1" s="1"/>
  <c r="M310" i="1"/>
  <c r="M308" i="1"/>
  <c r="M305" i="1"/>
  <c r="M304" i="1" s="1"/>
  <c r="M298" i="1"/>
  <c r="M296" i="1"/>
  <c r="M292" i="1"/>
  <c r="M291" i="1" s="1"/>
  <c r="M290" i="1" s="1"/>
  <c r="M288" i="1"/>
  <c r="M287" i="1" s="1"/>
  <c r="M285" i="1"/>
  <c r="M284" i="1"/>
  <c r="M280" i="1"/>
  <c r="M279" i="1" s="1"/>
  <c r="M277" i="1"/>
  <c r="M275" i="1"/>
  <c r="M273" i="1"/>
  <c r="M268" i="1"/>
  <c r="M267" i="1" s="1"/>
  <c r="M266" i="1" s="1"/>
  <c r="M265" i="1" s="1"/>
  <c r="M263" i="1"/>
  <c r="M262" i="1" s="1"/>
  <c r="M260" i="1"/>
  <c r="M259" i="1" s="1"/>
  <c r="M257" i="1"/>
  <c r="M256" i="1" s="1"/>
  <c r="M252" i="1"/>
  <c r="M251" i="1" s="1"/>
  <c r="M249" i="1"/>
  <c r="M248" i="1" s="1"/>
  <c r="M243" i="1"/>
  <c r="M241" i="1"/>
  <c r="M239" i="1"/>
  <c r="M235" i="1"/>
  <c r="M234" i="1" s="1"/>
  <c r="M233" i="1" s="1"/>
  <c r="M231" i="1"/>
  <c r="M230" i="1" s="1"/>
  <c r="M229" i="1" s="1"/>
  <c r="M224" i="1"/>
  <c r="N65" i="2" s="1"/>
  <c r="N64" i="2" s="1"/>
  <c r="M222" i="1"/>
  <c r="M220" i="1"/>
  <c r="M217" i="1"/>
  <c r="M216" i="1" s="1"/>
  <c r="M211" i="1"/>
  <c r="M210" i="1" s="1"/>
  <c r="M208" i="1"/>
  <c r="M206" i="1"/>
  <c r="M203" i="1"/>
  <c r="M202" i="1" s="1"/>
  <c r="M200" i="1"/>
  <c r="M198" i="1"/>
  <c r="M196" i="1"/>
  <c r="M192" i="1"/>
  <c r="M191" i="1" s="1"/>
  <c r="M189" i="1"/>
  <c r="M188" i="1" s="1"/>
  <c r="M179" i="1"/>
  <c r="N355" i="2" s="1"/>
  <c r="N354" i="2" s="1"/>
  <c r="N353" i="2" s="1"/>
  <c r="M176" i="1"/>
  <c r="M175" i="1" s="1"/>
  <c r="M173" i="1"/>
  <c r="M172" i="1" s="1"/>
  <c r="M170" i="1"/>
  <c r="M169" i="1" s="1"/>
  <c r="M167" i="1"/>
  <c r="M166" i="1"/>
  <c r="M164" i="1"/>
  <c r="M163" i="1" s="1"/>
  <c r="M159" i="1"/>
  <c r="M158" i="1" s="1"/>
  <c r="M156" i="1"/>
  <c r="M155" i="1" s="1"/>
  <c r="M151" i="1"/>
  <c r="M150" i="1" s="1"/>
  <c r="M149" i="1" s="1"/>
  <c r="M148" i="1" s="1"/>
  <c r="M145" i="1"/>
  <c r="M144" i="1" s="1"/>
  <c r="M143" i="1" s="1"/>
  <c r="M141" i="1"/>
  <c r="M140" i="1" s="1"/>
  <c r="M139" i="1" s="1"/>
  <c r="M137" i="1"/>
  <c r="M136" i="1" s="1"/>
  <c r="M135" i="1" s="1"/>
  <c r="M132" i="1"/>
  <c r="M131" i="1" s="1"/>
  <c r="M130" i="1" s="1"/>
  <c r="M128" i="1"/>
  <c r="M126" i="1"/>
  <c r="M124" i="1"/>
  <c r="M118" i="1"/>
  <c r="M117" i="1" s="1"/>
  <c r="M116" i="1" s="1"/>
  <c r="M115" i="1" s="1"/>
  <c r="M113" i="1"/>
  <c r="M112" i="1" s="1"/>
  <c r="M110" i="1"/>
  <c r="M105" i="1"/>
  <c r="M102" i="1"/>
  <c r="M99" i="1"/>
  <c r="M97" i="1"/>
  <c r="M92" i="1"/>
  <c r="M91" i="1" s="1"/>
  <c r="M90" i="1" s="1"/>
  <c r="M84" i="1"/>
  <c r="M83" i="1" s="1"/>
  <c r="M82" i="1" s="1"/>
  <c r="M73" i="1"/>
  <c r="M72" i="1" s="1"/>
  <c r="M69" i="1"/>
  <c r="M68" i="1" s="1"/>
  <c r="M65" i="1"/>
  <c r="M64" i="1" s="1"/>
  <c r="M58" i="1"/>
  <c r="M57" i="1" s="1"/>
  <c r="M55" i="1"/>
  <c r="M54" i="1" s="1"/>
  <c r="M52" i="1"/>
  <c r="M51" i="1" s="1"/>
  <c r="M47" i="1"/>
  <c r="M46" i="1" s="1"/>
  <c r="M45" i="1" s="1"/>
  <c r="M44" i="1" s="1"/>
  <c r="M37" i="1"/>
  <c r="M36" i="1" s="1"/>
  <c r="M35" i="1" s="1"/>
  <c r="M34" i="1" s="1"/>
  <c r="K482" i="1"/>
  <c r="K480" i="1"/>
  <c r="K478" i="1"/>
  <c r="K475" i="1"/>
  <c r="K469" i="1"/>
  <c r="K467" i="1"/>
  <c r="L467" i="1" s="1"/>
  <c r="K465" i="1"/>
  <c r="K461" i="1"/>
  <c r="K460" i="1" s="1"/>
  <c r="K459" i="1" s="1"/>
  <c r="K449" i="1"/>
  <c r="K445" i="1" s="1"/>
  <c r="L445" i="1" s="1"/>
  <c r="K443" i="1"/>
  <c r="K440" i="1"/>
  <c r="K432" i="1"/>
  <c r="K431" i="1"/>
  <c r="L431" i="1" s="1"/>
  <c r="K429" i="1"/>
  <c r="K425" i="1"/>
  <c r="K423" i="1"/>
  <c r="J407" i="3" s="1"/>
  <c r="K415" i="1"/>
  <c r="L415" i="1" s="1"/>
  <c r="K411" i="1"/>
  <c r="K408" i="1"/>
  <c r="K404" i="1"/>
  <c r="L404" i="1" s="1"/>
  <c r="K401" i="1"/>
  <c r="K397" i="1"/>
  <c r="K387" i="1"/>
  <c r="K340" i="1"/>
  <c r="K334" i="1"/>
  <c r="K333" i="1" s="1"/>
  <c r="K324" i="1"/>
  <c r="K323" i="1" s="1"/>
  <c r="K321" i="1"/>
  <c r="K313" i="1"/>
  <c r="K310" i="1"/>
  <c r="L310" i="1" s="1"/>
  <c r="K308" i="1"/>
  <c r="L308" i="1" s="1"/>
  <c r="K305" i="1"/>
  <c r="K298" i="1"/>
  <c r="L298" i="1" s="1"/>
  <c r="K296" i="1"/>
  <c r="K292" i="1"/>
  <c r="K288" i="1"/>
  <c r="K287" i="1" s="1"/>
  <c r="K285" i="1"/>
  <c r="L285" i="1" s="1"/>
  <c r="K284" i="1"/>
  <c r="K280" i="1"/>
  <c r="K277" i="1"/>
  <c r="L277" i="1" s="1"/>
  <c r="K275" i="1"/>
  <c r="L275" i="1" s="1"/>
  <c r="K273" i="1"/>
  <c r="K268" i="1"/>
  <c r="K263" i="1"/>
  <c r="K260" i="1"/>
  <c r="L260" i="1" s="1"/>
  <c r="K257" i="1"/>
  <c r="K252" i="1"/>
  <c r="L252" i="1" s="1"/>
  <c r="K249" i="1"/>
  <c r="K248" i="1" s="1"/>
  <c r="K243" i="1"/>
  <c r="L243" i="1" s="1"/>
  <c r="K241" i="1"/>
  <c r="K239" i="1"/>
  <c r="K235" i="1"/>
  <c r="K234" i="1" s="1"/>
  <c r="K233" i="1" s="1"/>
  <c r="K231" i="1"/>
  <c r="K227" i="1"/>
  <c r="K226" i="1" s="1"/>
  <c r="L226" i="1" s="1"/>
  <c r="K224" i="1"/>
  <c r="K222" i="1"/>
  <c r="K220" i="1"/>
  <c r="L220" i="1" s="1"/>
  <c r="K217" i="1"/>
  <c r="K216" i="1" s="1"/>
  <c r="K211" i="1"/>
  <c r="K208" i="1"/>
  <c r="L208" i="1" s="1"/>
  <c r="K206" i="1"/>
  <c r="K203" i="1"/>
  <c r="K200" i="1"/>
  <c r="K198" i="1"/>
  <c r="K196" i="1"/>
  <c r="L196" i="1" s="1"/>
  <c r="K192" i="1"/>
  <c r="K189" i="1"/>
  <c r="K188" i="1" s="1"/>
  <c r="K179" i="1"/>
  <c r="L355" i="2" s="1"/>
  <c r="K176" i="1"/>
  <c r="K175" i="1" s="1"/>
  <c r="K173" i="1"/>
  <c r="K172" i="1" s="1"/>
  <c r="K170" i="1"/>
  <c r="K167" i="1"/>
  <c r="L167" i="1" s="1"/>
  <c r="K166" i="1"/>
  <c r="K164" i="1"/>
  <c r="K163" i="1" s="1"/>
  <c r="K159" i="1"/>
  <c r="K158" i="1" s="1"/>
  <c r="K156" i="1"/>
  <c r="K151" i="1"/>
  <c r="K145" i="1"/>
  <c r="K141" i="1"/>
  <c r="K137" i="1"/>
  <c r="K136" i="1" s="1"/>
  <c r="K135" i="1" s="1"/>
  <c r="K132" i="1"/>
  <c r="K131" i="1" s="1"/>
  <c r="K130" i="1" s="1"/>
  <c r="K128" i="1"/>
  <c r="K126" i="1"/>
  <c r="K124" i="1"/>
  <c r="L124" i="1" s="1"/>
  <c r="K118" i="1"/>
  <c r="K113" i="1"/>
  <c r="K110" i="1"/>
  <c r="K105" i="1"/>
  <c r="K102" i="1"/>
  <c r="K99" i="1"/>
  <c r="K97" i="1"/>
  <c r="K92" i="1"/>
  <c r="K84" i="1"/>
  <c r="K73" i="1"/>
  <c r="K69" i="1"/>
  <c r="K65" i="1"/>
  <c r="L65" i="1" s="1"/>
  <c r="K58" i="1"/>
  <c r="K55" i="1"/>
  <c r="K54" i="1" s="1"/>
  <c r="K52" i="1"/>
  <c r="L52" i="1" s="1"/>
  <c r="K47" i="1"/>
  <c r="K46" i="1" s="1"/>
  <c r="K37" i="1"/>
  <c r="L211" i="2" l="1"/>
  <c r="K211" i="2"/>
  <c r="K210" i="2" s="1"/>
  <c r="K207" i="2" s="1"/>
  <c r="H101" i="1"/>
  <c r="J162" i="1"/>
  <c r="M162" i="1"/>
  <c r="M326" i="1"/>
  <c r="J326" i="1"/>
  <c r="H422" i="1"/>
  <c r="J307" i="1"/>
  <c r="J464" i="1"/>
  <c r="J463" i="1" s="1"/>
  <c r="J458" i="1" s="1"/>
  <c r="J457" i="1" s="1"/>
  <c r="H406" i="1"/>
  <c r="J101" i="1"/>
  <c r="J205" i="1"/>
  <c r="J272" i="1"/>
  <c r="J427" i="1"/>
  <c r="M406" i="3"/>
  <c r="N407" i="3"/>
  <c r="J406" i="3"/>
  <c r="K407" i="3"/>
  <c r="H383" i="1"/>
  <c r="H382" i="1" s="1"/>
  <c r="L156" i="1"/>
  <c r="L73" i="1"/>
  <c r="L113" i="1"/>
  <c r="L128" i="1"/>
  <c r="N439" i="1"/>
  <c r="H439" i="1"/>
  <c r="H438" i="1" s="1"/>
  <c r="H437" i="1" s="1"/>
  <c r="M272" i="1"/>
  <c r="M295" i="1"/>
  <c r="M294" i="1" s="1"/>
  <c r="L323" i="1"/>
  <c r="L46" i="1"/>
  <c r="M271" i="1"/>
  <c r="M270" i="1" s="1"/>
  <c r="K51" i="1"/>
  <c r="K64" i="1"/>
  <c r="L102" i="1"/>
  <c r="L166" i="1"/>
  <c r="K251" i="1"/>
  <c r="L251" i="1" s="1"/>
  <c r="K403" i="1"/>
  <c r="L403" i="1" s="1"/>
  <c r="K414" i="1"/>
  <c r="K413" i="1" s="1"/>
  <c r="L465" i="1"/>
  <c r="L478" i="1"/>
  <c r="M439" i="1"/>
  <c r="M438" i="1" s="1"/>
  <c r="M437" i="1" s="1"/>
  <c r="M477" i="1"/>
  <c r="H205" i="1"/>
  <c r="M205" i="1"/>
  <c r="O166" i="1"/>
  <c r="K101" i="1"/>
  <c r="O92" i="1"/>
  <c r="O105" i="1"/>
  <c r="M123" i="1"/>
  <c r="M122" i="1" s="1"/>
  <c r="J412" i="2"/>
  <c r="I233" i="3"/>
  <c r="L233" i="3"/>
  <c r="L145" i="1"/>
  <c r="O211" i="2"/>
  <c r="N211" i="2"/>
  <c r="N210" i="2" s="1"/>
  <c r="N207" i="2" s="1"/>
  <c r="L307" i="3"/>
  <c r="N322" i="3"/>
  <c r="N311" i="3"/>
  <c r="K322" i="3"/>
  <c r="K311" i="3"/>
  <c r="L141" i="1"/>
  <c r="L231" i="1"/>
  <c r="L324" i="1"/>
  <c r="M319" i="1"/>
  <c r="J319" i="1"/>
  <c r="L175" i="1"/>
  <c r="N173" i="2"/>
  <c r="L37" i="1"/>
  <c r="L135" i="1"/>
  <c r="K155" i="1"/>
  <c r="K154" i="1" s="1"/>
  <c r="L203" i="1"/>
  <c r="L216" i="1"/>
  <c r="P135" i="2"/>
  <c r="G77" i="3"/>
  <c r="I254" i="1"/>
  <c r="H251" i="1"/>
  <c r="G52" i="3"/>
  <c r="P151" i="2"/>
  <c r="G335" i="3"/>
  <c r="G137" i="3"/>
  <c r="H219" i="1"/>
  <c r="H104" i="3"/>
  <c r="H105" i="3"/>
  <c r="N75" i="3"/>
  <c r="N39" i="3"/>
  <c r="N366" i="3"/>
  <c r="K137" i="2"/>
  <c r="P218" i="2"/>
  <c r="P144" i="2"/>
  <c r="L297" i="2"/>
  <c r="L296" i="2" s="1"/>
  <c r="P189" i="2"/>
  <c r="K157" i="3"/>
  <c r="N448" i="2"/>
  <c r="N447" i="2" s="1"/>
  <c r="P447" i="2" s="1"/>
  <c r="N289" i="3"/>
  <c r="K86" i="3"/>
  <c r="K82" i="3"/>
  <c r="N208" i="3"/>
  <c r="N196" i="3"/>
  <c r="M292" i="2"/>
  <c r="M174" i="2"/>
  <c r="M145" i="2"/>
  <c r="P309" i="2"/>
  <c r="P180" i="2"/>
  <c r="N386" i="3"/>
  <c r="M35" i="2"/>
  <c r="P317" i="2"/>
  <c r="L333" i="1"/>
  <c r="K112" i="1"/>
  <c r="L112" i="1" s="1"/>
  <c r="L227" i="1"/>
  <c r="L241" i="1"/>
  <c r="L288" i="1"/>
  <c r="L334" i="1"/>
  <c r="L411" i="1"/>
  <c r="L425" i="1"/>
  <c r="L440" i="1"/>
  <c r="M427" i="1"/>
  <c r="J439" i="1"/>
  <c r="J438" i="1" s="1"/>
  <c r="J437" i="1" s="1"/>
  <c r="O208" i="1"/>
  <c r="O222" i="1"/>
  <c r="H307" i="1"/>
  <c r="N279" i="2"/>
  <c r="N278" i="2" s="1"/>
  <c r="N264" i="2"/>
  <c r="N263" i="2" s="1"/>
  <c r="K452" i="3"/>
  <c r="K430" i="3"/>
  <c r="L101" i="1"/>
  <c r="L188" i="1"/>
  <c r="L469" i="1"/>
  <c r="L482" i="1"/>
  <c r="O233" i="1"/>
  <c r="J123" i="1"/>
  <c r="J122" i="1" s="1"/>
  <c r="J121" i="1" s="1"/>
  <c r="O200" i="1"/>
  <c r="O432" i="1"/>
  <c r="N464" i="1"/>
  <c r="N463" i="1" s="1"/>
  <c r="H40" i="1"/>
  <c r="H123" i="1"/>
  <c r="H122" i="1" s="1"/>
  <c r="H121" i="1" s="1"/>
  <c r="H195" i="1"/>
  <c r="H427" i="1"/>
  <c r="H421" i="1" s="1"/>
  <c r="H464" i="1"/>
  <c r="H477" i="1"/>
  <c r="H473" i="1" s="1"/>
  <c r="H472" i="1" s="1"/>
  <c r="H471" i="1" s="1"/>
  <c r="P287" i="2"/>
  <c r="P150" i="2"/>
  <c r="K45" i="1"/>
  <c r="K44" i="1" s="1"/>
  <c r="L44" i="1" s="1"/>
  <c r="L461" i="1"/>
  <c r="M307" i="1"/>
  <c r="J422" i="1"/>
  <c r="J421" i="1" s="1"/>
  <c r="O69" i="1"/>
  <c r="N91" i="1"/>
  <c r="N90" i="1" s="1"/>
  <c r="O90" i="1" s="1"/>
  <c r="O333" i="1"/>
  <c r="O425" i="1"/>
  <c r="O467" i="1"/>
  <c r="H96" i="1"/>
  <c r="P331" i="2"/>
  <c r="N413" i="3"/>
  <c r="K386" i="3"/>
  <c r="G334" i="3"/>
  <c r="N283" i="1"/>
  <c r="O287" i="1"/>
  <c r="L51" i="1"/>
  <c r="K96" i="1"/>
  <c r="L99" i="1"/>
  <c r="L459" i="1"/>
  <c r="K123" i="1"/>
  <c r="L126" i="1"/>
  <c r="K283" i="1"/>
  <c r="L287" i="1"/>
  <c r="K383" i="1"/>
  <c r="L387" i="1"/>
  <c r="K439" i="1"/>
  <c r="L443" i="1"/>
  <c r="K477" i="1"/>
  <c r="L480" i="1"/>
  <c r="K68" i="1"/>
  <c r="L68" i="1" s="1"/>
  <c r="L69" i="1"/>
  <c r="K256" i="1"/>
  <c r="L256" i="1" s="1"/>
  <c r="L257" i="1"/>
  <c r="K267" i="1"/>
  <c r="L268" i="1"/>
  <c r="K279" i="1"/>
  <c r="L279" i="1" s="1"/>
  <c r="L280" i="1"/>
  <c r="K304" i="1"/>
  <c r="L305" i="1"/>
  <c r="K312" i="1"/>
  <c r="L312" i="1" s="1"/>
  <c r="L313" i="1"/>
  <c r="K396" i="1"/>
  <c r="L397" i="1"/>
  <c r="M63" i="1"/>
  <c r="M101" i="1"/>
  <c r="M195" i="1"/>
  <c r="M194" i="1" s="1"/>
  <c r="M283" i="1"/>
  <c r="M464" i="1"/>
  <c r="M463" i="1" s="1"/>
  <c r="M458" i="1" s="1"/>
  <c r="M457" i="1" s="1"/>
  <c r="J283" i="1"/>
  <c r="N96" i="1"/>
  <c r="O97" i="1"/>
  <c r="M321" i="3"/>
  <c r="O291" i="2"/>
  <c r="O110" i="1"/>
  <c r="O243" i="1"/>
  <c r="N272" i="1"/>
  <c r="O272" i="1" s="1"/>
  <c r="O273" i="1"/>
  <c r="O440" i="1"/>
  <c r="L47" i="1"/>
  <c r="L58" i="1"/>
  <c r="K72" i="1"/>
  <c r="L72" i="1" s="1"/>
  <c r="L97" i="1"/>
  <c r="L105" i="1"/>
  <c r="L118" i="1"/>
  <c r="L130" i="1"/>
  <c r="L151" i="1"/>
  <c r="L163" i="1"/>
  <c r="L172" i="1"/>
  <c r="L189" i="1"/>
  <c r="L200" i="1"/>
  <c r="K210" i="1"/>
  <c r="L210" i="1" s="1"/>
  <c r="L211" i="1"/>
  <c r="L65" i="2"/>
  <c r="L64" i="2" s="1"/>
  <c r="M64" i="2" s="1"/>
  <c r="L224" i="1"/>
  <c r="L233" i="1"/>
  <c r="L248" i="1"/>
  <c r="K259" i="1"/>
  <c r="L259" i="1" s="1"/>
  <c r="K272" i="1"/>
  <c r="L272" i="1" s="1"/>
  <c r="L273" i="1"/>
  <c r="L284" i="1"/>
  <c r="K291" i="1"/>
  <c r="L292" i="1"/>
  <c r="K307" i="1"/>
  <c r="L307" i="1" s="1"/>
  <c r="K320" i="1"/>
  <c r="L321" i="1"/>
  <c r="K400" i="1"/>
  <c r="L401" i="1"/>
  <c r="K410" i="1"/>
  <c r="L410" i="1" s="1"/>
  <c r="K422" i="1"/>
  <c r="L423" i="1"/>
  <c r="L432" i="1"/>
  <c r="L449" i="1"/>
  <c r="K464" i="1"/>
  <c r="K474" i="1"/>
  <c r="L474" i="1" s="1"/>
  <c r="L475" i="1"/>
  <c r="M219" i="1"/>
  <c r="M238" i="1"/>
  <c r="M422" i="1"/>
  <c r="M421" i="1" s="1"/>
  <c r="J96" i="1"/>
  <c r="J95" i="1" s="1"/>
  <c r="I321" i="3"/>
  <c r="I312" i="3" s="1"/>
  <c r="K291" i="2"/>
  <c r="K282" i="2" s="1"/>
  <c r="J303" i="1"/>
  <c r="J399" i="1"/>
  <c r="J477" i="1"/>
  <c r="N51" i="1"/>
  <c r="O51" i="1" s="1"/>
  <c r="O52" i="1"/>
  <c r="N68" i="1"/>
  <c r="O68" i="1" s="1"/>
  <c r="O84" i="1"/>
  <c r="O99" i="1"/>
  <c r="N112" i="1"/>
  <c r="O112" i="1" s="1"/>
  <c r="O113" i="1"/>
  <c r="O128" i="1"/>
  <c r="O167" i="1"/>
  <c r="O198" i="1"/>
  <c r="O206" i="1"/>
  <c r="N219" i="1"/>
  <c r="O219" i="1" s="1"/>
  <c r="O220" i="1"/>
  <c r="O248" i="1"/>
  <c r="O260" i="1"/>
  <c r="O275" i="1"/>
  <c r="O324" i="1"/>
  <c r="N323" i="1"/>
  <c r="O323" i="1" s="1"/>
  <c r="N383" i="1"/>
  <c r="O387" i="1"/>
  <c r="N407" i="1"/>
  <c r="O408" i="1"/>
  <c r="O415" i="1"/>
  <c r="O431" i="1"/>
  <c r="O443" i="1"/>
  <c r="H51" i="1"/>
  <c r="H50" i="1" s="1"/>
  <c r="H68" i="1"/>
  <c r="H210" i="1"/>
  <c r="H259" i="1"/>
  <c r="H304" i="1"/>
  <c r="H303" i="1" s="1"/>
  <c r="H333" i="1"/>
  <c r="H326" i="1" s="1"/>
  <c r="H396" i="1"/>
  <c r="N291" i="2"/>
  <c r="N282" i="2" s="1"/>
  <c r="L321" i="3"/>
  <c r="L312" i="3" s="1"/>
  <c r="O91" i="1"/>
  <c r="N101" i="1"/>
  <c r="O101" i="1" s="1"/>
  <c r="O102" i="1"/>
  <c r="O143" i="1"/>
  <c r="O169" i="1"/>
  <c r="N188" i="1"/>
  <c r="O188" i="1" s="1"/>
  <c r="O189" i="1"/>
  <c r="O252" i="1"/>
  <c r="N251" i="1"/>
  <c r="O251" i="1" s="1"/>
  <c r="N262" i="1"/>
  <c r="O262" i="1" s="1"/>
  <c r="O263" i="1"/>
  <c r="O277" i="1"/>
  <c r="O298" i="1"/>
  <c r="O310" i="1"/>
  <c r="N396" i="1"/>
  <c r="O397" i="1"/>
  <c r="O410" i="1"/>
  <c r="N422" i="1"/>
  <c r="O423" i="1"/>
  <c r="O449" i="1"/>
  <c r="N445" i="1"/>
  <c r="O445" i="1" s="1"/>
  <c r="N474" i="1"/>
  <c r="O474" i="1" s="1"/>
  <c r="O475" i="1"/>
  <c r="H72" i="1"/>
  <c r="H287" i="1"/>
  <c r="J321" i="3"/>
  <c r="L291" i="2"/>
  <c r="L110" i="1"/>
  <c r="K339" i="1"/>
  <c r="L340" i="1"/>
  <c r="K83" i="1"/>
  <c r="L84" i="1"/>
  <c r="K205" i="1"/>
  <c r="L205" i="1" s="1"/>
  <c r="L206" i="1"/>
  <c r="K262" i="1"/>
  <c r="L262" i="1" s="1"/>
  <c r="L263" i="1"/>
  <c r="K428" i="1"/>
  <c r="L429" i="1"/>
  <c r="M96" i="1"/>
  <c r="M406" i="1"/>
  <c r="M473" i="1"/>
  <c r="M472" i="1" s="1"/>
  <c r="M471" i="1" s="1"/>
  <c r="J195" i="1"/>
  <c r="J219" i="1"/>
  <c r="N72" i="1"/>
  <c r="O72" i="1" s="1"/>
  <c r="O73" i="1"/>
  <c r="O211" i="1"/>
  <c r="N210" i="1"/>
  <c r="O210" i="1" s="1"/>
  <c r="O65" i="2"/>
  <c r="O64" i="2" s="1"/>
  <c r="P64" i="2" s="1"/>
  <c r="O224" i="1"/>
  <c r="O241" i="1"/>
  <c r="N256" i="1"/>
  <c r="O256" i="1" s="1"/>
  <c r="O257" i="1"/>
  <c r="N267" i="1"/>
  <c r="O268" i="1"/>
  <c r="N279" i="1"/>
  <c r="O279" i="1" s="1"/>
  <c r="O280" i="1"/>
  <c r="O288" i="1"/>
  <c r="N304" i="1"/>
  <c r="O305" i="1"/>
  <c r="N312" i="1"/>
  <c r="O312" i="1" s="1"/>
  <c r="O313" i="1"/>
  <c r="O334" i="1"/>
  <c r="N400" i="1"/>
  <c r="O401" i="1"/>
  <c r="O411" i="1"/>
  <c r="O439" i="1"/>
  <c r="O459" i="1"/>
  <c r="O465" i="1"/>
  <c r="O478" i="1"/>
  <c r="H83" i="1"/>
  <c r="H82" i="1" s="1"/>
  <c r="H112" i="1"/>
  <c r="H238" i="1"/>
  <c r="H267" i="1"/>
  <c r="H279" i="1"/>
  <c r="H291" i="1"/>
  <c r="L64" i="1"/>
  <c r="K238" i="1"/>
  <c r="L239" i="1"/>
  <c r="K295" i="1"/>
  <c r="L296" i="1"/>
  <c r="L460" i="1"/>
  <c r="K91" i="1"/>
  <c r="L92" i="1"/>
  <c r="K195" i="1"/>
  <c r="L198" i="1"/>
  <c r="K219" i="1"/>
  <c r="L222" i="1"/>
  <c r="K407" i="1"/>
  <c r="L407" i="1" s="1"/>
  <c r="L408" i="1"/>
  <c r="O83" i="1"/>
  <c r="N82" i="1"/>
  <c r="O82" i="1" s="1"/>
  <c r="O126" i="1"/>
  <c r="N195" i="1"/>
  <c r="O196" i="1"/>
  <c r="N205" i="1"/>
  <c r="O259" i="1"/>
  <c r="O284" i="1"/>
  <c r="N291" i="1"/>
  <c r="O292" i="1"/>
  <c r="N307" i="1"/>
  <c r="O307" i="1" s="1"/>
  <c r="N320" i="1"/>
  <c r="O321" i="1"/>
  <c r="O404" i="1"/>
  <c r="N403" i="1"/>
  <c r="O403" i="1" s="1"/>
  <c r="N413" i="1"/>
  <c r="O413" i="1" s="1"/>
  <c r="O414" i="1"/>
  <c r="N428" i="1"/>
  <c r="O429" i="1"/>
  <c r="O460" i="1"/>
  <c r="O480" i="1"/>
  <c r="H39" i="1"/>
  <c r="H403" i="1"/>
  <c r="H399" i="1" s="1"/>
  <c r="H463" i="1"/>
  <c r="J238" i="1"/>
  <c r="J237" i="1" s="1"/>
  <c r="J295" i="1"/>
  <c r="J294" i="1" s="1"/>
  <c r="N46" i="1"/>
  <c r="O47" i="1"/>
  <c r="N64" i="1"/>
  <c r="O64" i="1" s="1"/>
  <c r="O65" i="1"/>
  <c r="N123" i="1"/>
  <c r="O124" i="1"/>
  <c r="N238" i="1"/>
  <c r="O238" i="1" s="1"/>
  <c r="O285" i="1"/>
  <c r="N295" i="1"/>
  <c r="O308" i="1"/>
  <c r="O461" i="1"/>
  <c r="O469" i="1"/>
  <c r="N477" i="1"/>
  <c r="O477" i="1" s="1"/>
  <c r="H272" i="1"/>
  <c r="O340" i="1"/>
  <c r="O339" i="1"/>
  <c r="O336" i="1"/>
  <c r="O326" i="1" s="1"/>
  <c r="O239" i="1"/>
  <c r="O482" i="1"/>
  <c r="O296" i="1"/>
  <c r="K264" i="2"/>
  <c r="K263" i="2" s="1"/>
  <c r="P369" i="2"/>
  <c r="P272" i="2"/>
  <c r="P219" i="2"/>
  <c r="P217" i="2"/>
  <c r="P186" i="2"/>
  <c r="P167" i="2"/>
  <c r="P147" i="2"/>
  <c r="N437" i="3"/>
  <c r="N362" i="3"/>
  <c r="N305" i="3"/>
  <c r="K257" i="3"/>
  <c r="K150" i="3"/>
  <c r="K122" i="3"/>
  <c r="K46" i="3"/>
  <c r="N35" i="3"/>
  <c r="K208" i="3"/>
  <c r="K196" i="3"/>
  <c r="M139" i="2"/>
  <c r="N137" i="2"/>
  <c r="L303" i="3"/>
  <c r="L302" i="3" s="1"/>
  <c r="L290" i="3" s="1"/>
  <c r="N65" i="3"/>
  <c r="P281" i="2"/>
  <c r="P277" i="2"/>
  <c r="P169" i="2"/>
  <c r="P89" i="2"/>
  <c r="K362" i="3"/>
  <c r="K308" i="3"/>
  <c r="K305" i="3"/>
  <c r="N280" i="3"/>
  <c r="N265" i="3"/>
  <c r="N261" i="3"/>
  <c r="N212" i="3"/>
  <c r="N211" i="3"/>
  <c r="N210" i="3"/>
  <c r="O188" i="2"/>
  <c r="O187" i="2" s="1"/>
  <c r="P187" i="2" s="1"/>
  <c r="N162" i="2"/>
  <c r="N161" i="2" s="1"/>
  <c r="N154" i="2" s="1"/>
  <c r="O149" i="2"/>
  <c r="O148" i="2" s="1"/>
  <c r="P148" i="2" s="1"/>
  <c r="L409" i="3"/>
  <c r="L444" i="3"/>
  <c r="K36" i="1"/>
  <c r="K35" i="1" s="1"/>
  <c r="L35" i="1" s="1"/>
  <c r="K57" i="1"/>
  <c r="L57" i="1" s="1"/>
  <c r="O130" i="1"/>
  <c r="O159" i="1"/>
  <c r="O175" i="1"/>
  <c r="L234" i="1"/>
  <c r="O176" i="1"/>
  <c r="K408" i="2"/>
  <c r="K297" i="2"/>
  <c r="K296" i="2" s="1"/>
  <c r="N429" i="2"/>
  <c r="N425" i="2" s="1"/>
  <c r="O146" i="2"/>
  <c r="O145" i="2" s="1"/>
  <c r="P145" i="2" s="1"/>
  <c r="K186" i="3"/>
  <c r="K154" i="3"/>
  <c r="N150" i="3"/>
  <c r="K114" i="3"/>
  <c r="J85" i="3"/>
  <c r="K85" i="3" s="1"/>
  <c r="N61" i="3"/>
  <c r="K50" i="3"/>
  <c r="J45" i="3"/>
  <c r="K45" i="3" s="1"/>
  <c r="O132" i="1"/>
  <c r="O179" i="1"/>
  <c r="L164" i="1"/>
  <c r="L136" i="1"/>
  <c r="L55" i="1"/>
  <c r="L138" i="2"/>
  <c r="M138" i="2" s="1"/>
  <c r="N297" i="2"/>
  <c r="N296" i="2" s="1"/>
  <c r="L370" i="3"/>
  <c r="K342" i="3"/>
  <c r="K280" i="3"/>
  <c r="K265" i="3"/>
  <c r="K261" i="3"/>
  <c r="N209" i="3"/>
  <c r="N207" i="3"/>
  <c r="N143" i="3"/>
  <c r="N127" i="3"/>
  <c r="K103" i="3"/>
  <c r="K98" i="3"/>
  <c r="O137" i="1"/>
  <c r="O155" i="1"/>
  <c r="O164" i="1"/>
  <c r="O170" i="1"/>
  <c r="O231" i="1"/>
  <c r="P347" i="2"/>
  <c r="O179" i="2"/>
  <c r="O178" i="2" s="1"/>
  <c r="P178" i="2" s="1"/>
  <c r="O166" i="2"/>
  <c r="P166" i="2" s="1"/>
  <c r="N452" i="3"/>
  <c r="I307" i="3"/>
  <c r="I88" i="3"/>
  <c r="I87" i="3" s="1"/>
  <c r="K49" i="3"/>
  <c r="L334" i="3"/>
  <c r="O55" i="1"/>
  <c r="O192" i="1"/>
  <c r="L249" i="1"/>
  <c r="L159" i="1"/>
  <c r="L131" i="1"/>
  <c r="M85" i="2"/>
  <c r="N275" i="2"/>
  <c r="N274" i="2" s="1"/>
  <c r="N271" i="2"/>
  <c r="N270" i="2" s="1"/>
  <c r="P216" i="2"/>
  <c r="O185" i="2"/>
  <c r="P185" i="2" s="1"/>
  <c r="N168" i="2"/>
  <c r="O143" i="2"/>
  <c r="P143" i="2" s="1"/>
  <c r="N67" i="2"/>
  <c r="P67" i="2" s="1"/>
  <c r="I444" i="3"/>
  <c r="N420" i="3"/>
  <c r="N374" i="3"/>
  <c r="N342" i="3"/>
  <c r="J102" i="3"/>
  <c r="J101" i="3" s="1"/>
  <c r="K101" i="3" s="1"/>
  <c r="O139" i="1"/>
  <c r="O202" i="1"/>
  <c r="M154" i="1"/>
  <c r="M153" i="1" s="1"/>
  <c r="N117" i="1"/>
  <c r="O118" i="1"/>
  <c r="K448" i="2"/>
  <c r="M449" i="2"/>
  <c r="L329" i="2"/>
  <c r="M329" i="2" s="1"/>
  <c r="M330" i="2"/>
  <c r="M311" i="2"/>
  <c r="L310" i="2"/>
  <c r="M295" i="2"/>
  <c r="L294" i="2"/>
  <c r="L250" i="2"/>
  <c r="M250" i="2" s="1"/>
  <c r="M251" i="2"/>
  <c r="L205" i="2"/>
  <c r="M206" i="2"/>
  <c r="L196" i="2"/>
  <c r="M197" i="2"/>
  <c r="L188" i="2"/>
  <c r="M189" i="2"/>
  <c r="L140" i="2"/>
  <c r="M140" i="2" s="1"/>
  <c r="M141" i="2"/>
  <c r="L83" i="2"/>
  <c r="M83" i="2" s="1"/>
  <c r="M84" i="2"/>
  <c r="O451" i="2"/>
  <c r="P452" i="2"/>
  <c r="P322" i="2"/>
  <c r="O321" i="2"/>
  <c r="P250" i="2"/>
  <c r="P196" i="2"/>
  <c r="O195" i="2"/>
  <c r="P195" i="2" s="1"/>
  <c r="O128" i="2"/>
  <c r="P129" i="2"/>
  <c r="O116" i="2"/>
  <c r="P117" i="2"/>
  <c r="O84" i="2"/>
  <c r="P85" i="2"/>
  <c r="J454" i="3"/>
  <c r="K455" i="3"/>
  <c r="J388" i="3"/>
  <c r="K389" i="3"/>
  <c r="K366" i="3"/>
  <c r="J365" i="3"/>
  <c r="K365" i="3" s="1"/>
  <c r="M361" i="3"/>
  <c r="M341" i="3"/>
  <c r="M310" i="3"/>
  <c r="N310" i="3" s="1"/>
  <c r="J291" i="3"/>
  <c r="K291" i="3" s="1"/>
  <c r="K295" i="3"/>
  <c r="J278" i="3"/>
  <c r="K279" i="3"/>
  <c r="J264" i="3"/>
  <c r="K266" i="3"/>
  <c r="J260" i="3"/>
  <c r="K262" i="3"/>
  <c r="J256" i="3"/>
  <c r="K258" i="3"/>
  <c r="K250" i="3"/>
  <c r="J249" i="3"/>
  <c r="J177" i="3"/>
  <c r="K178" i="3"/>
  <c r="M149" i="3"/>
  <c r="J120" i="3"/>
  <c r="K121" i="3"/>
  <c r="J93" i="3"/>
  <c r="K93" i="3" s="1"/>
  <c r="K94" i="3"/>
  <c r="K92" i="3"/>
  <c r="J91" i="3"/>
  <c r="K91" i="3" s="1"/>
  <c r="G193" i="3"/>
  <c r="K117" i="1"/>
  <c r="K140" i="1"/>
  <c r="K230" i="1"/>
  <c r="N191" i="1"/>
  <c r="O191" i="1" s="1"/>
  <c r="N230" i="1"/>
  <c r="H35" i="1"/>
  <c r="H134" i="1"/>
  <c r="H150" i="1"/>
  <c r="H169" i="1"/>
  <c r="H178" i="1"/>
  <c r="H202" i="1"/>
  <c r="H194" i="1" s="1"/>
  <c r="L217" i="1"/>
  <c r="L176" i="1"/>
  <c r="O203" i="1"/>
  <c r="O156" i="1"/>
  <c r="O151" i="1"/>
  <c r="M446" i="2"/>
  <c r="L445" i="2"/>
  <c r="M445" i="2" s="1"/>
  <c r="M390" i="2"/>
  <c r="L389" i="2"/>
  <c r="L345" i="2"/>
  <c r="M345" i="2" s="1"/>
  <c r="M346" i="2"/>
  <c r="M327" i="2"/>
  <c r="L326" i="2"/>
  <c r="M326" i="2" s="1"/>
  <c r="L283" i="2"/>
  <c r="M284" i="2"/>
  <c r="L279" i="2"/>
  <c r="M280" i="2"/>
  <c r="L275" i="2"/>
  <c r="M276" i="2"/>
  <c r="L271" i="2"/>
  <c r="M272" i="2"/>
  <c r="L257" i="2"/>
  <c r="M257" i="2" s="1"/>
  <c r="M258" i="2"/>
  <c r="L156" i="2"/>
  <c r="M157" i="2"/>
  <c r="L149" i="2"/>
  <c r="M150" i="2"/>
  <c r="M100" i="2"/>
  <c r="L94" i="2"/>
  <c r="M95" i="2"/>
  <c r="L57" i="2"/>
  <c r="M58" i="2"/>
  <c r="L46" i="2"/>
  <c r="M47" i="2"/>
  <c r="P433" i="2"/>
  <c r="O432" i="2"/>
  <c r="P432" i="2" s="1"/>
  <c r="O395" i="2"/>
  <c r="P395" i="2" s="1"/>
  <c r="P396" i="2"/>
  <c r="O382" i="2"/>
  <c r="P383" i="2"/>
  <c r="O366" i="2"/>
  <c r="P367" i="2"/>
  <c r="P330" i="2"/>
  <c r="O329" i="2"/>
  <c r="P329" i="2" s="1"/>
  <c r="O260" i="2"/>
  <c r="P260" i="2" s="1"/>
  <c r="P261" i="2"/>
  <c r="O252" i="2"/>
  <c r="P252" i="2" s="1"/>
  <c r="P253" i="2"/>
  <c r="O156" i="2"/>
  <c r="P157" i="2"/>
  <c r="O138" i="2"/>
  <c r="P139" i="2"/>
  <c r="O73" i="2"/>
  <c r="P74" i="2"/>
  <c r="M451" i="3"/>
  <c r="J436" i="3"/>
  <c r="K437" i="3"/>
  <c r="M419" i="3"/>
  <c r="K413" i="3"/>
  <c r="J412" i="3"/>
  <c r="K412" i="3" s="1"/>
  <c r="M392" i="3"/>
  <c r="N393" i="3"/>
  <c r="J380" i="3"/>
  <c r="K381" i="3"/>
  <c r="K374" i="3"/>
  <c r="J373" i="3"/>
  <c r="K373" i="3" s="1"/>
  <c r="M368" i="3"/>
  <c r="N369" i="3"/>
  <c r="J354" i="3"/>
  <c r="K355" i="3"/>
  <c r="K330" i="3"/>
  <c r="J329" i="3"/>
  <c r="J303" i="3"/>
  <c r="K304" i="3"/>
  <c r="M185" i="3"/>
  <c r="N186" i="3"/>
  <c r="J184" i="3"/>
  <c r="K184" i="3" s="1"/>
  <c r="K185" i="3"/>
  <c r="K134" i="3"/>
  <c r="J133" i="3"/>
  <c r="K113" i="3"/>
  <c r="J112" i="3"/>
  <c r="K112" i="3" s="1"/>
  <c r="J110" i="3"/>
  <c r="K111" i="3"/>
  <c r="I69" i="3"/>
  <c r="N57" i="1"/>
  <c r="O57" i="1" s="1"/>
  <c r="O58" i="1"/>
  <c r="H191" i="1"/>
  <c r="H187" i="1" s="1"/>
  <c r="O217" i="1"/>
  <c r="O163" i="1"/>
  <c r="M444" i="2"/>
  <c r="L443" i="2"/>
  <c r="M443" i="2" s="1"/>
  <c r="L410" i="2"/>
  <c r="M411" i="2"/>
  <c r="K150" i="1"/>
  <c r="L158" i="1"/>
  <c r="K169" i="1"/>
  <c r="L169" i="1" s="1"/>
  <c r="L170" i="1"/>
  <c r="K178" i="1"/>
  <c r="K191" i="1"/>
  <c r="L191" i="1" s="1"/>
  <c r="L192" i="1"/>
  <c r="K202" i="1"/>
  <c r="L202" i="1" s="1"/>
  <c r="M134" i="1"/>
  <c r="M178" i="1"/>
  <c r="J154" i="1"/>
  <c r="J153" i="1" s="1"/>
  <c r="J178" i="1"/>
  <c r="O54" i="1"/>
  <c r="N136" i="1"/>
  <c r="N149" i="1"/>
  <c r="O150" i="1"/>
  <c r="N215" i="1"/>
  <c r="H215" i="1"/>
  <c r="O235" i="1"/>
  <c r="O145" i="1"/>
  <c r="O141" i="1"/>
  <c r="M442" i="2"/>
  <c r="L441" i="2"/>
  <c r="M428" i="2"/>
  <c r="L427" i="2"/>
  <c r="M343" i="2"/>
  <c r="L342" i="2"/>
  <c r="M342" i="2" s="1"/>
  <c r="K316" i="2"/>
  <c r="K315" i="2" s="1"/>
  <c r="K314" i="2" s="1"/>
  <c r="K313" i="2" s="1"/>
  <c r="M287" i="2"/>
  <c r="L286" i="2"/>
  <c r="M286" i="2" s="1"/>
  <c r="L165" i="2"/>
  <c r="M165" i="2" s="1"/>
  <c r="M166" i="2"/>
  <c r="L115" i="2"/>
  <c r="M115" i="2" s="1"/>
  <c r="M116" i="2"/>
  <c r="P435" i="2"/>
  <c r="O434" i="2"/>
  <c r="P434" i="2" s="1"/>
  <c r="O403" i="2"/>
  <c r="P404" i="2"/>
  <c r="O345" i="2"/>
  <c r="P345" i="2" s="1"/>
  <c r="P346" i="2"/>
  <c r="O336" i="2"/>
  <c r="P336" i="2" s="1"/>
  <c r="P337" i="2"/>
  <c r="O271" i="2"/>
  <c r="P273" i="2"/>
  <c r="O268" i="2"/>
  <c r="P269" i="2"/>
  <c r="N243" i="2"/>
  <c r="P244" i="2"/>
  <c r="P172" i="2"/>
  <c r="O171" i="2"/>
  <c r="P171" i="2" s="1"/>
  <c r="P97" i="2"/>
  <c r="O96" i="2"/>
  <c r="P96" i="2" s="1"/>
  <c r="P40" i="2"/>
  <c r="O39" i="2"/>
  <c r="P39" i="2" s="1"/>
  <c r="K428" i="3"/>
  <c r="J427" i="3"/>
  <c r="K427" i="3" s="1"/>
  <c r="J415" i="3"/>
  <c r="K415" i="3" s="1"/>
  <c r="K416" i="3"/>
  <c r="M376" i="3"/>
  <c r="N377" i="3"/>
  <c r="J356" i="3"/>
  <c r="K356" i="3" s="1"/>
  <c r="K357" i="3"/>
  <c r="M332" i="3"/>
  <c r="N333" i="3"/>
  <c r="K317" i="3"/>
  <c r="J316" i="3"/>
  <c r="K316" i="3" s="1"/>
  <c r="J242" i="3"/>
  <c r="K243" i="3"/>
  <c r="M142" i="3"/>
  <c r="M102" i="3"/>
  <c r="N103" i="3"/>
  <c r="L69" i="3"/>
  <c r="O158" i="1"/>
  <c r="O216" i="1"/>
  <c r="L173" i="1"/>
  <c r="O172" i="1"/>
  <c r="M439" i="2"/>
  <c r="L438" i="2"/>
  <c r="L403" i="2"/>
  <c r="M404" i="2"/>
  <c r="L260" i="2"/>
  <c r="M260" i="2" s="1"/>
  <c r="M261" i="2"/>
  <c r="L54" i="1"/>
  <c r="K144" i="1"/>
  <c r="M355" i="2"/>
  <c r="L354" i="2"/>
  <c r="M50" i="1"/>
  <c r="J50" i="1"/>
  <c r="J134" i="1"/>
  <c r="N36" i="1"/>
  <c r="O37" i="1"/>
  <c r="N154" i="1"/>
  <c r="N178" i="1"/>
  <c r="O355" i="2"/>
  <c r="H117" i="1"/>
  <c r="L235" i="1"/>
  <c r="L179" i="1"/>
  <c r="L137" i="1"/>
  <c r="L132" i="1"/>
  <c r="O249" i="1"/>
  <c r="O234" i="1"/>
  <c r="O173" i="1"/>
  <c r="O144" i="1"/>
  <c r="O140" i="1"/>
  <c r="O131" i="1"/>
  <c r="L450" i="2"/>
  <c r="M450" i="2" s="1"/>
  <c r="M451" i="2"/>
  <c r="M431" i="2"/>
  <c r="L430" i="2"/>
  <c r="M430" i="2" s="1"/>
  <c r="L395" i="2"/>
  <c r="M395" i="2" s="1"/>
  <c r="M396" i="2"/>
  <c r="L382" i="2"/>
  <c r="M383" i="2"/>
  <c r="M352" i="2"/>
  <c r="L351" i="2"/>
  <c r="M351" i="2" s="1"/>
  <c r="L317" i="2"/>
  <c r="M317" i="2" s="1"/>
  <c r="M318" i="2"/>
  <c r="L181" i="2"/>
  <c r="M181" i="2" s="1"/>
  <c r="M185" i="2"/>
  <c r="L176" i="2"/>
  <c r="M177" i="2"/>
  <c r="L125" i="2"/>
  <c r="M126" i="2"/>
  <c r="L72" i="2"/>
  <c r="M73" i="2"/>
  <c r="P175" i="2"/>
  <c r="O174" i="2"/>
  <c r="P174" i="2" s="1"/>
  <c r="O107" i="2"/>
  <c r="P107" i="2" s="1"/>
  <c r="P111" i="2"/>
  <c r="O100" i="2"/>
  <c r="P100" i="2" s="1"/>
  <c r="P101" i="2"/>
  <c r="P79" i="2"/>
  <c r="O78" i="2"/>
  <c r="O57" i="2"/>
  <c r="P58" i="2"/>
  <c r="O46" i="2"/>
  <c r="P47" i="2"/>
  <c r="L414" i="3"/>
  <c r="I409" i="3"/>
  <c r="M385" i="3"/>
  <c r="I370" i="3"/>
  <c r="L337" i="3"/>
  <c r="L338" i="3"/>
  <c r="J323" i="3"/>
  <c r="K323" i="3" s="1"/>
  <c r="K324" i="3"/>
  <c r="K289" i="3"/>
  <c r="J288" i="3"/>
  <c r="M246" i="3"/>
  <c r="N247" i="3"/>
  <c r="K167" i="3"/>
  <c r="J166" i="3"/>
  <c r="K160" i="3"/>
  <c r="J159" i="3"/>
  <c r="M85" i="3"/>
  <c r="N86" i="3"/>
  <c r="M60" i="3"/>
  <c r="M146" i="2"/>
  <c r="K440" i="2"/>
  <c r="M435" i="2"/>
  <c r="L432" i="2"/>
  <c r="M433" i="2"/>
  <c r="M369" i="2"/>
  <c r="L366" i="2"/>
  <c r="M366" i="2" s="1"/>
  <c r="M367" i="2"/>
  <c r="M339" i="2"/>
  <c r="L336" i="2"/>
  <c r="M336" i="2" s="1"/>
  <c r="M337" i="2"/>
  <c r="M299" i="2"/>
  <c r="K279" i="2"/>
  <c r="K278" i="2" s="1"/>
  <c r="K275" i="2"/>
  <c r="K274" i="2" s="1"/>
  <c r="K271" i="2"/>
  <c r="K270" i="2" s="1"/>
  <c r="M266" i="2"/>
  <c r="L252" i="2"/>
  <c r="M252" i="2" s="1"/>
  <c r="M253" i="2"/>
  <c r="M218" i="2"/>
  <c r="M216" i="2"/>
  <c r="K173" i="2"/>
  <c r="L171" i="2"/>
  <c r="M171" i="2" s="1"/>
  <c r="M172" i="2"/>
  <c r="M164" i="2"/>
  <c r="L162" i="2"/>
  <c r="L135" i="2"/>
  <c r="M135" i="2" s="1"/>
  <c r="M136" i="2"/>
  <c r="M129" i="2"/>
  <c r="L103" i="2"/>
  <c r="M103" i="2" s="1"/>
  <c r="M104" i="2"/>
  <c r="L89" i="2"/>
  <c r="M89" i="2" s="1"/>
  <c r="M90" i="2"/>
  <c r="L78" i="2"/>
  <c r="M79" i="2"/>
  <c r="L37" i="2"/>
  <c r="M37" i="2" s="1"/>
  <c r="M38" i="2"/>
  <c r="O445" i="2"/>
  <c r="P445" i="2" s="1"/>
  <c r="P446" i="2"/>
  <c r="O438" i="2"/>
  <c r="P439" i="2"/>
  <c r="O427" i="2"/>
  <c r="P428" i="2"/>
  <c r="O410" i="2"/>
  <c r="P411" i="2"/>
  <c r="O351" i="2"/>
  <c r="P351" i="2" s="1"/>
  <c r="P352" i="2"/>
  <c r="O343" i="2"/>
  <c r="P344" i="2"/>
  <c r="P339" i="2"/>
  <c r="P319" i="2"/>
  <c r="P311" i="2"/>
  <c r="O297" i="2"/>
  <c r="P299" i="2"/>
  <c r="O294" i="2"/>
  <c r="P295" i="2"/>
  <c r="O286" i="2"/>
  <c r="P286" i="2" s="1"/>
  <c r="O264" i="2"/>
  <c r="P265" i="2"/>
  <c r="P256" i="2"/>
  <c r="P213" i="2"/>
  <c r="O176" i="2"/>
  <c r="P177" i="2"/>
  <c r="P163" i="2"/>
  <c r="P160" i="2"/>
  <c r="O140" i="2"/>
  <c r="P140" i="2" s="1"/>
  <c r="P141" i="2"/>
  <c r="P132" i="2"/>
  <c r="O91" i="2"/>
  <c r="P91" i="2" s="1"/>
  <c r="P92" i="2"/>
  <c r="P61" i="2"/>
  <c r="P36" i="2"/>
  <c r="O33" i="2"/>
  <c r="P34" i="2"/>
  <c r="K456" i="3"/>
  <c r="J451" i="3"/>
  <c r="N448" i="3"/>
  <c r="M447" i="3"/>
  <c r="M430" i="3"/>
  <c r="N430" i="3" s="1"/>
  <c r="N431" i="3"/>
  <c r="K417" i="3"/>
  <c r="N411" i="3"/>
  <c r="M410" i="3"/>
  <c r="N404" i="3"/>
  <c r="M403" i="3"/>
  <c r="M399" i="3"/>
  <c r="N401" i="3"/>
  <c r="N400" i="3"/>
  <c r="N396" i="3"/>
  <c r="M395" i="3"/>
  <c r="L383" i="3"/>
  <c r="J385" i="3"/>
  <c r="K382" i="3"/>
  <c r="N372" i="3"/>
  <c r="M371" i="3"/>
  <c r="N371" i="3" s="1"/>
  <c r="N364" i="3"/>
  <c r="M363" i="3"/>
  <c r="N363" i="3" s="1"/>
  <c r="J361" i="3"/>
  <c r="K361" i="3" s="1"/>
  <c r="K358" i="3"/>
  <c r="J344" i="3"/>
  <c r="K345" i="3"/>
  <c r="J341" i="3"/>
  <c r="J337" i="3"/>
  <c r="K337" i="3" s="1"/>
  <c r="K339" i="3"/>
  <c r="K325" i="3"/>
  <c r="J313" i="3"/>
  <c r="K314" i="3"/>
  <c r="J310" i="3"/>
  <c r="K309" i="3"/>
  <c r="I303" i="3"/>
  <c r="I302" i="3" s="1"/>
  <c r="I290" i="3" s="1"/>
  <c r="K296" i="3"/>
  <c r="M285" i="3"/>
  <c r="N286" i="3"/>
  <c r="I278" i="3"/>
  <c r="I277" i="3" s="1"/>
  <c r="I273" i="3" s="1"/>
  <c r="K212" i="3"/>
  <c r="K211" i="3"/>
  <c r="K210" i="3"/>
  <c r="K209" i="3"/>
  <c r="K207" i="3"/>
  <c r="J204" i="3"/>
  <c r="K206" i="3"/>
  <c r="J198" i="3"/>
  <c r="K199" i="3"/>
  <c r="K175" i="3"/>
  <c r="J174" i="3"/>
  <c r="J171" i="3"/>
  <c r="K171" i="3" s="1"/>
  <c r="K172" i="3"/>
  <c r="M169" i="3"/>
  <c r="N170" i="3"/>
  <c r="N154" i="3"/>
  <c r="M153" i="3"/>
  <c r="J149" i="3"/>
  <c r="J146" i="3"/>
  <c r="K147" i="3"/>
  <c r="J116" i="3"/>
  <c r="K117" i="3"/>
  <c r="N108" i="3"/>
  <c r="M107" i="3"/>
  <c r="K100" i="3"/>
  <c r="M81" i="3"/>
  <c r="N82" i="3"/>
  <c r="J81" i="3"/>
  <c r="J74" i="3"/>
  <c r="K74" i="3" s="1"/>
  <c r="K75" i="3"/>
  <c r="N73" i="3"/>
  <c r="M72" i="3"/>
  <c r="N72" i="3" s="1"/>
  <c r="J70" i="3"/>
  <c r="K71" i="3"/>
  <c r="M64" i="3"/>
  <c r="N64" i="3" s="1"/>
  <c r="L59" i="3"/>
  <c r="I59" i="3"/>
  <c r="M45" i="3"/>
  <c r="N46" i="3"/>
  <c r="I33" i="3"/>
  <c r="I32" i="3" s="1"/>
  <c r="M452" i="2"/>
  <c r="L375" i="2"/>
  <c r="M376" i="2"/>
  <c r="K365" i="2"/>
  <c r="K364" i="2" s="1"/>
  <c r="K363" i="2" s="1"/>
  <c r="K362" i="2" s="1"/>
  <c r="M347" i="2"/>
  <c r="M331" i="2"/>
  <c r="M319" i="2"/>
  <c r="M281" i="2"/>
  <c r="M277" i="2"/>
  <c r="M273" i="2"/>
  <c r="L268" i="2"/>
  <c r="M269" i="2"/>
  <c r="M262" i="2"/>
  <c r="K243" i="2"/>
  <c r="M244" i="2"/>
  <c r="M213" i="2"/>
  <c r="L193" i="2"/>
  <c r="M194" i="2"/>
  <c r="L179" i="2"/>
  <c r="M180" i="2"/>
  <c r="M175" i="2"/>
  <c r="M167" i="2"/>
  <c r="K162" i="2"/>
  <c r="K161" i="2" s="1"/>
  <c r="K154" i="2" s="1"/>
  <c r="L159" i="2"/>
  <c r="M160" i="2"/>
  <c r="L152" i="2"/>
  <c r="M153" i="2"/>
  <c r="L143" i="2"/>
  <c r="M144" i="2"/>
  <c r="L131" i="2"/>
  <c r="M131" i="2" s="1"/>
  <c r="M132" i="2"/>
  <c r="L111" i="2"/>
  <c r="M112" i="2"/>
  <c r="L97" i="2"/>
  <c r="M98" i="2"/>
  <c r="L91" i="2"/>
  <c r="M91" i="2" s="1"/>
  <c r="M92" i="2"/>
  <c r="L60" i="2"/>
  <c r="M60" i="2" s="1"/>
  <c r="M61" i="2"/>
  <c r="L49" i="2"/>
  <c r="M50" i="2"/>
  <c r="L33" i="2"/>
  <c r="M34" i="2"/>
  <c r="O441" i="2"/>
  <c r="P441" i="2" s="1"/>
  <c r="P442" i="2"/>
  <c r="O389" i="2"/>
  <c r="P390" i="2"/>
  <c r="O375" i="2"/>
  <c r="P376" i="2"/>
  <c r="O333" i="2"/>
  <c r="P334" i="2"/>
  <c r="O327" i="2"/>
  <c r="P328" i="2"/>
  <c r="N316" i="2"/>
  <c r="N315" i="2" s="1"/>
  <c r="N314" i="2" s="1"/>
  <c r="N313" i="2" s="1"/>
  <c r="O283" i="2"/>
  <c r="P284" i="2"/>
  <c r="O279" i="2"/>
  <c r="P280" i="2"/>
  <c r="O275" i="2"/>
  <c r="P276" i="2"/>
  <c r="O258" i="2"/>
  <c r="P259" i="2"/>
  <c r="N249" i="2"/>
  <c r="O133" i="2"/>
  <c r="P134" i="2"/>
  <c r="N130" i="2"/>
  <c r="O125" i="2"/>
  <c r="P126" i="2"/>
  <c r="O103" i="2"/>
  <c r="P103" i="2" s="1"/>
  <c r="P104" i="2"/>
  <c r="O87" i="2"/>
  <c r="P87" i="2" s="1"/>
  <c r="P88" i="2"/>
  <c r="O62" i="2"/>
  <c r="P63" i="2"/>
  <c r="O49" i="2"/>
  <c r="P50" i="2"/>
  <c r="J446" i="3"/>
  <c r="K447" i="3"/>
  <c r="M436" i="3"/>
  <c r="M427" i="3"/>
  <c r="N427" i="3" s="1"/>
  <c r="N428" i="3"/>
  <c r="J419" i="3"/>
  <c r="K420" i="3"/>
  <c r="M412" i="3"/>
  <c r="N412" i="3" s="1"/>
  <c r="K410" i="3"/>
  <c r="J402" i="3"/>
  <c r="K402" i="3" s="1"/>
  <c r="K403" i="3"/>
  <c r="J394" i="3"/>
  <c r="K394" i="3" s="1"/>
  <c r="K395" i="3"/>
  <c r="J392" i="3"/>
  <c r="K393" i="3"/>
  <c r="M388" i="3"/>
  <c r="N389" i="3"/>
  <c r="J376" i="3"/>
  <c r="K377" i="3"/>
  <c r="M373" i="3"/>
  <c r="N373" i="3" s="1"/>
  <c r="K371" i="3"/>
  <c r="J368" i="3"/>
  <c r="K369" i="3"/>
  <c r="M365" i="3"/>
  <c r="N365" i="3" s="1"/>
  <c r="K363" i="3"/>
  <c r="I360" i="3"/>
  <c r="M354" i="3"/>
  <c r="N355" i="3"/>
  <c r="J332" i="3"/>
  <c r="K333" i="3"/>
  <c r="M329" i="3"/>
  <c r="N330" i="3"/>
  <c r="M316" i="3"/>
  <c r="N316" i="3" s="1"/>
  <c r="N317" i="3"/>
  <c r="M303" i="3"/>
  <c r="N304" i="3"/>
  <c r="M288" i="3"/>
  <c r="M278" i="3"/>
  <c r="N279" i="3"/>
  <c r="M264" i="3"/>
  <c r="N266" i="3"/>
  <c r="M260" i="3"/>
  <c r="N262" i="3"/>
  <c r="M256" i="3"/>
  <c r="N258" i="3"/>
  <c r="J246" i="3"/>
  <c r="K247" i="3"/>
  <c r="J188" i="3"/>
  <c r="K189" i="3"/>
  <c r="M177" i="3"/>
  <c r="N178" i="3"/>
  <c r="M159" i="3"/>
  <c r="N160" i="3"/>
  <c r="J152" i="3"/>
  <c r="K153" i="3"/>
  <c r="M133" i="3"/>
  <c r="N134" i="3"/>
  <c r="M126" i="3"/>
  <c r="M110" i="3"/>
  <c r="N111" i="3"/>
  <c r="M91" i="3"/>
  <c r="N91" i="3" s="1"/>
  <c r="N92" i="3"/>
  <c r="J60" i="3"/>
  <c r="K61" i="3"/>
  <c r="M38" i="3"/>
  <c r="N38" i="3" s="1"/>
  <c r="L33" i="3"/>
  <c r="L32" i="3" s="1"/>
  <c r="J77" i="3"/>
  <c r="K78" i="3"/>
  <c r="J52" i="3"/>
  <c r="K53" i="3"/>
  <c r="M434" i="2"/>
  <c r="K429" i="2"/>
  <c r="K425" i="2" s="1"/>
  <c r="M397" i="2"/>
  <c r="M368" i="2"/>
  <c r="L349" i="2"/>
  <c r="M350" i="2"/>
  <c r="M344" i="2"/>
  <c r="M340" i="2"/>
  <c r="M338" i="2"/>
  <c r="L333" i="2"/>
  <c r="M334" i="2"/>
  <c r="M328" i="2"/>
  <c r="L321" i="2"/>
  <c r="M322" i="2"/>
  <c r="M298" i="2"/>
  <c r="L264" i="2"/>
  <c r="M265" i="2"/>
  <c r="M259" i="2"/>
  <c r="L255" i="2"/>
  <c r="M256" i="2"/>
  <c r="M219" i="2"/>
  <c r="M217" i="2"/>
  <c r="K200" i="2"/>
  <c r="M202" i="2"/>
  <c r="M186" i="2"/>
  <c r="L169" i="2"/>
  <c r="M169" i="2" s="1"/>
  <c r="M170" i="2"/>
  <c r="M163" i="2"/>
  <c r="M147" i="2"/>
  <c r="L133" i="2"/>
  <c r="M133" i="2" s="1"/>
  <c r="M134" i="2"/>
  <c r="L127" i="2"/>
  <c r="M127" i="2" s="1"/>
  <c r="M128" i="2"/>
  <c r="M117" i="2"/>
  <c r="M101" i="2"/>
  <c r="L87" i="2"/>
  <c r="M87" i="2" s="1"/>
  <c r="M88" i="2"/>
  <c r="M74" i="2"/>
  <c r="K67" i="2"/>
  <c r="L62" i="2"/>
  <c r="M62" i="2" s="1"/>
  <c r="M63" i="2"/>
  <c r="L40" i="2"/>
  <c r="M41" i="2"/>
  <c r="M36" i="2"/>
  <c r="O443" i="2"/>
  <c r="P444" i="2"/>
  <c r="O430" i="2"/>
  <c r="P431" i="2"/>
  <c r="P397" i="2"/>
  <c r="P368" i="2"/>
  <c r="O349" i="2"/>
  <c r="P349" i="2" s="1"/>
  <c r="P350" i="2"/>
  <c r="O340" i="2"/>
  <c r="P340" i="2" s="1"/>
  <c r="P341" i="2"/>
  <c r="P338" i="2"/>
  <c r="P318" i="2"/>
  <c r="P310" i="2"/>
  <c r="P298" i="2"/>
  <c r="P292" i="2"/>
  <c r="P266" i="2"/>
  <c r="P262" i="2"/>
  <c r="O254" i="2"/>
  <c r="P254" i="2" s="1"/>
  <c r="P255" i="2"/>
  <c r="P251" i="2"/>
  <c r="O205" i="2"/>
  <c r="P206" i="2"/>
  <c r="P197" i="2"/>
  <c r="O193" i="2"/>
  <c r="P194" i="2"/>
  <c r="P170" i="2"/>
  <c r="P164" i="2"/>
  <c r="O162" i="2"/>
  <c r="O158" i="2"/>
  <c r="P158" i="2" s="1"/>
  <c r="P159" i="2"/>
  <c r="P152" i="2"/>
  <c r="P136" i="2"/>
  <c r="P131" i="2"/>
  <c r="P112" i="2"/>
  <c r="P98" i="2"/>
  <c r="O94" i="2"/>
  <c r="P95" i="2"/>
  <c r="P90" i="2"/>
  <c r="P60" i="2"/>
  <c r="P41" i="2"/>
  <c r="O37" i="2"/>
  <c r="P37" i="2" s="1"/>
  <c r="P38" i="2"/>
  <c r="P35" i="2"/>
  <c r="N456" i="3"/>
  <c r="M455" i="3"/>
  <c r="K448" i="3"/>
  <c r="K431" i="3"/>
  <c r="L426" i="3"/>
  <c r="L425" i="3" s="1"/>
  <c r="L424" i="3" s="1"/>
  <c r="N417" i="3"/>
  <c r="M416" i="3"/>
  <c r="K411" i="3"/>
  <c r="K404" i="3"/>
  <c r="J399" i="3"/>
  <c r="K401" i="3"/>
  <c r="K400" i="3"/>
  <c r="K396" i="3"/>
  <c r="N382" i="3"/>
  <c r="M381" i="3"/>
  <c r="K372" i="3"/>
  <c r="K364" i="3"/>
  <c r="N358" i="3"/>
  <c r="M357" i="3"/>
  <c r="M344" i="3"/>
  <c r="N345" i="3"/>
  <c r="M337" i="3"/>
  <c r="N339" i="3"/>
  <c r="N325" i="3"/>
  <c r="M324" i="3"/>
  <c r="M313" i="3"/>
  <c r="N314" i="3"/>
  <c r="N309" i="3"/>
  <c r="M308" i="3"/>
  <c r="N296" i="3"/>
  <c r="M295" i="3"/>
  <c r="J285" i="3"/>
  <c r="K286" i="3"/>
  <c r="L264" i="3"/>
  <c r="L263" i="3" s="1"/>
  <c r="L260" i="3"/>
  <c r="L259" i="3" s="1"/>
  <c r="L256" i="3"/>
  <c r="L255" i="3" s="1"/>
  <c r="K244" i="3"/>
  <c r="M204" i="3"/>
  <c r="N206" i="3"/>
  <c r="M198" i="3"/>
  <c r="N199" i="3"/>
  <c r="N172" i="3"/>
  <c r="M171" i="3"/>
  <c r="N171" i="3" s="1"/>
  <c r="J169" i="3"/>
  <c r="K170" i="3"/>
  <c r="L156" i="3"/>
  <c r="L155" i="3" s="1"/>
  <c r="N158" i="3"/>
  <c r="M157" i="3"/>
  <c r="N157" i="3" s="1"/>
  <c r="N131" i="3"/>
  <c r="M130" i="3"/>
  <c r="N130" i="3" s="1"/>
  <c r="J128" i="3"/>
  <c r="K128" i="3" s="1"/>
  <c r="K129" i="3"/>
  <c r="N114" i="3"/>
  <c r="M113" i="3"/>
  <c r="J107" i="3"/>
  <c r="K108" i="3"/>
  <c r="K99" i="3"/>
  <c r="L88" i="3"/>
  <c r="L87" i="3" s="1"/>
  <c r="M89" i="3"/>
  <c r="N90" i="3"/>
  <c r="K89" i="3"/>
  <c r="M74" i="3"/>
  <c r="N74" i="3" s="1"/>
  <c r="N71" i="3"/>
  <c r="M70" i="3"/>
  <c r="J66" i="3"/>
  <c r="K66" i="3" s="1"/>
  <c r="K67" i="3"/>
  <c r="J64" i="3"/>
  <c r="K64" i="3" s="1"/>
  <c r="K65" i="3"/>
  <c r="M49" i="3"/>
  <c r="N49" i="3" s="1"/>
  <c r="N50" i="3"/>
  <c r="J34" i="3"/>
  <c r="K35" i="3"/>
  <c r="M193" i="3"/>
  <c r="M192" i="3" s="1"/>
  <c r="N195" i="3"/>
  <c r="M341" i="2"/>
  <c r="P153" i="2"/>
  <c r="N257" i="3"/>
  <c r="N250" i="3"/>
  <c r="M249" i="3"/>
  <c r="N244" i="3"/>
  <c r="M243" i="3"/>
  <c r="L204" i="3"/>
  <c r="L203" i="3" s="1"/>
  <c r="L200" i="3" s="1"/>
  <c r="M188" i="3"/>
  <c r="N189" i="3"/>
  <c r="M174" i="3"/>
  <c r="N175" i="3"/>
  <c r="M166" i="3"/>
  <c r="N167" i="3"/>
  <c r="I156" i="3"/>
  <c r="I155" i="3" s="1"/>
  <c r="K158" i="3"/>
  <c r="M146" i="3"/>
  <c r="N147" i="3"/>
  <c r="J142" i="3"/>
  <c r="K143" i="3"/>
  <c r="J130" i="3"/>
  <c r="K130" i="3" s="1"/>
  <c r="K131" i="3"/>
  <c r="N129" i="3"/>
  <c r="M128" i="3"/>
  <c r="N128" i="3" s="1"/>
  <c r="J126" i="3"/>
  <c r="K127" i="3"/>
  <c r="N122" i="3"/>
  <c r="M121" i="3"/>
  <c r="M116" i="3"/>
  <c r="N117" i="3"/>
  <c r="N100" i="3"/>
  <c r="M99" i="3"/>
  <c r="M93" i="3"/>
  <c r="N93" i="3" s="1"/>
  <c r="N94" i="3"/>
  <c r="K90" i="3"/>
  <c r="J72" i="3"/>
  <c r="K72" i="3" s="1"/>
  <c r="K73" i="3"/>
  <c r="M67" i="3"/>
  <c r="N68" i="3"/>
  <c r="N63" i="3"/>
  <c r="M62" i="3"/>
  <c r="N62" i="3" s="1"/>
  <c r="J56" i="3"/>
  <c r="K57" i="3"/>
  <c r="K48" i="3"/>
  <c r="N43" i="3"/>
  <c r="M42" i="3"/>
  <c r="J36" i="3"/>
  <c r="K36" i="3" s="1"/>
  <c r="K37" i="3"/>
  <c r="N31" i="3"/>
  <c r="M30" i="3"/>
  <c r="K336" i="3"/>
  <c r="J335" i="3"/>
  <c r="J334" i="3"/>
  <c r="K334" i="3" s="1"/>
  <c r="L193" i="3"/>
  <c r="L192" i="3" s="1"/>
  <c r="L191" i="3" s="1"/>
  <c r="N138" i="3"/>
  <c r="M137" i="3"/>
  <c r="J38" i="3"/>
  <c r="K38" i="3" s="1"/>
  <c r="K39" i="3"/>
  <c r="M34" i="3"/>
  <c r="I335" i="3"/>
  <c r="J193" i="3"/>
  <c r="K195" i="3"/>
  <c r="J136" i="3"/>
  <c r="K137" i="3"/>
  <c r="M77" i="3"/>
  <c r="N78" i="3"/>
  <c r="M52" i="3"/>
  <c r="N53" i="3"/>
  <c r="K68" i="3"/>
  <c r="J62" i="3"/>
  <c r="K62" i="3" s="1"/>
  <c r="K63" i="3"/>
  <c r="N57" i="3"/>
  <c r="M56" i="3"/>
  <c r="M47" i="3"/>
  <c r="N47" i="3" s="1"/>
  <c r="N48" i="3"/>
  <c r="K47" i="3"/>
  <c r="I44" i="3"/>
  <c r="I40" i="3" s="1"/>
  <c r="J42" i="3"/>
  <c r="K43" i="3"/>
  <c r="N37" i="3"/>
  <c r="M36" i="3"/>
  <c r="N36" i="3" s="1"/>
  <c r="J30" i="3"/>
  <c r="K31" i="3"/>
  <c r="N336" i="3"/>
  <c r="M335" i="3"/>
  <c r="N335" i="3" s="1"/>
  <c r="M334" i="3"/>
  <c r="I193" i="3"/>
  <c r="I192" i="3" s="1"/>
  <c r="I191" i="3" s="1"/>
  <c r="K138" i="3"/>
  <c r="I66" i="2"/>
  <c r="I200" i="2"/>
  <c r="I242" i="2"/>
  <c r="I447" i="2"/>
  <c r="I204" i="3"/>
  <c r="I203" i="3" s="1"/>
  <c r="I200" i="3" s="1"/>
  <c r="I327" i="3"/>
  <c r="I414" i="3"/>
  <c r="I383" i="3"/>
  <c r="I426" i="3"/>
  <c r="I425" i="3" s="1"/>
  <c r="I424" i="3" s="1"/>
  <c r="L399" i="3"/>
  <c r="L398" i="3" s="1"/>
  <c r="L397" i="3" s="1"/>
  <c r="L390" i="3" s="1"/>
  <c r="I352" i="3"/>
  <c r="L360" i="3"/>
  <c r="L352" i="3"/>
  <c r="I390" i="3"/>
  <c r="J338" i="3"/>
  <c r="I168" i="3"/>
  <c r="I164" i="3" s="1"/>
  <c r="I125" i="3"/>
  <c r="I124" i="3" s="1"/>
  <c r="I123" i="3" s="1"/>
  <c r="M338" i="3"/>
  <c r="I338" i="3"/>
  <c r="I254" i="3"/>
  <c r="I144" i="3"/>
  <c r="L273" i="3"/>
  <c r="I183" i="3"/>
  <c r="L144" i="3"/>
  <c r="L168" i="3"/>
  <c r="L164" i="3" s="1"/>
  <c r="L183" i="3"/>
  <c r="L125" i="3"/>
  <c r="L124" i="3" s="1"/>
  <c r="L123" i="3" s="1"/>
  <c r="L44" i="3"/>
  <c r="L40" i="3" s="1"/>
  <c r="N440" i="2"/>
  <c r="N394" i="2"/>
  <c r="N393" i="2"/>
  <c r="N392" i="2" s="1"/>
  <c r="N391" i="2" s="1"/>
  <c r="N387" i="2"/>
  <c r="N386" i="2"/>
  <c r="N385" i="2" s="1"/>
  <c r="N384" i="2" s="1"/>
  <c r="N379" i="2"/>
  <c r="N378" i="2" s="1"/>
  <c r="N377" i="2" s="1"/>
  <c r="N380" i="2"/>
  <c r="N373" i="2"/>
  <c r="N372" i="2"/>
  <c r="N371" i="2" s="1"/>
  <c r="N370" i="2" s="1"/>
  <c r="N407" i="2"/>
  <c r="N406" i="2" s="1"/>
  <c r="N405" i="2" s="1"/>
  <c r="N401" i="2"/>
  <c r="N400" i="2"/>
  <c r="N399" i="2" s="1"/>
  <c r="N398" i="2" s="1"/>
  <c r="N335" i="2"/>
  <c r="N365" i="2"/>
  <c r="N364" i="2" s="1"/>
  <c r="N363" i="2" s="1"/>
  <c r="N362" i="2" s="1"/>
  <c r="N348" i="2"/>
  <c r="N200" i="2"/>
  <c r="N59" i="2"/>
  <c r="N44" i="2"/>
  <c r="N43" i="2" s="1"/>
  <c r="N42" i="2" s="1"/>
  <c r="N86" i="2"/>
  <c r="N99" i="2"/>
  <c r="N32" i="2"/>
  <c r="N31" i="2" s="1"/>
  <c r="N30" i="2" s="1"/>
  <c r="N29" i="2" s="1"/>
  <c r="N28" i="2" s="1"/>
  <c r="K387" i="2"/>
  <c r="K348" i="2"/>
  <c r="K335" i="2"/>
  <c r="K400" i="2"/>
  <c r="K399" i="2" s="1"/>
  <c r="K398" i="2" s="1"/>
  <c r="K401" i="2"/>
  <c r="K379" i="2"/>
  <c r="K378" i="2" s="1"/>
  <c r="K377" i="2" s="1"/>
  <c r="K394" i="2"/>
  <c r="K393" i="2"/>
  <c r="K392" i="2" s="1"/>
  <c r="K391" i="2" s="1"/>
  <c r="K372" i="2"/>
  <c r="K371" i="2" s="1"/>
  <c r="K370" i="2" s="1"/>
  <c r="K373" i="2"/>
  <c r="K59" i="2"/>
  <c r="K130" i="2"/>
  <c r="K99" i="2"/>
  <c r="K86" i="2"/>
  <c r="K249" i="2"/>
  <c r="K44" i="2"/>
  <c r="K43" i="2" s="1"/>
  <c r="K42" i="2" s="1"/>
  <c r="K168" i="2"/>
  <c r="K32" i="2"/>
  <c r="K31" i="2" s="1"/>
  <c r="K30" i="2" s="1"/>
  <c r="K29" i="2" s="1"/>
  <c r="K28" i="2" s="1"/>
  <c r="H319" i="1"/>
  <c r="H154" i="1"/>
  <c r="N194" i="1"/>
  <c r="N271" i="1"/>
  <c r="N63" i="1"/>
  <c r="O63" i="1" s="1"/>
  <c r="J194" i="1"/>
  <c r="J63" i="1"/>
  <c r="J406" i="1"/>
  <c r="J215" i="1"/>
  <c r="J271" i="1"/>
  <c r="J270" i="1" s="1"/>
  <c r="J473" i="1"/>
  <c r="J472" i="1" s="1"/>
  <c r="J471" i="1" s="1"/>
  <c r="M121" i="1"/>
  <c r="M215" i="1"/>
  <c r="M237" i="1"/>
  <c r="M303" i="1"/>
  <c r="M282" i="1" s="1"/>
  <c r="M399" i="1"/>
  <c r="K215" i="1"/>
  <c r="L219" i="1" l="1"/>
  <c r="H63" i="1"/>
  <c r="M211" i="2"/>
  <c r="L359" i="3"/>
  <c r="O205" i="1"/>
  <c r="M318" i="1"/>
  <c r="N162" i="1"/>
  <c r="O162" i="1" s="1"/>
  <c r="L162" i="1"/>
  <c r="K162" i="1"/>
  <c r="N406" i="3"/>
  <c r="M405" i="3"/>
  <c r="N405" i="3" s="1"/>
  <c r="H237" i="1"/>
  <c r="H214" i="1" s="1"/>
  <c r="J405" i="3"/>
  <c r="K405" i="3" s="1"/>
  <c r="K406" i="3"/>
  <c r="L414" i="1"/>
  <c r="I190" i="3"/>
  <c r="I182" i="3" s="1"/>
  <c r="L190" i="3"/>
  <c r="L182" i="3" s="1"/>
  <c r="K194" i="1"/>
  <c r="J49" i="1"/>
  <c r="J33" i="1" s="1"/>
  <c r="L155" i="1"/>
  <c r="H162" i="1"/>
  <c r="H161" i="1" s="1"/>
  <c r="M120" i="1"/>
  <c r="J409" i="3"/>
  <c r="K409" i="3" s="1"/>
  <c r="N334" i="3"/>
  <c r="L195" i="1"/>
  <c r="O168" i="2"/>
  <c r="P168" i="2" s="1"/>
  <c r="O178" i="1"/>
  <c r="I359" i="3"/>
  <c r="I326" i="3" s="1"/>
  <c r="K50" i="1"/>
  <c r="L50" i="1" s="1"/>
  <c r="L413" i="1"/>
  <c r="K406" i="1"/>
  <c r="L406" i="1" s="1"/>
  <c r="J214" i="1"/>
  <c r="L238" i="1"/>
  <c r="P291" i="2"/>
  <c r="J318" i="1"/>
  <c r="K242" i="3"/>
  <c r="L335" i="2"/>
  <c r="M335" i="2" s="1"/>
  <c r="L365" i="2"/>
  <c r="M365" i="2" s="1"/>
  <c r="O348" i="2"/>
  <c r="P348" i="2" s="1"/>
  <c r="P211" i="2"/>
  <c r="J88" i="3"/>
  <c r="K88" i="3" s="1"/>
  <c r="L394" i="2"/>
  <c r="M394" i="2" s="1"/>
  <c r="L393" i="2"/>
  <c r="M393" i="2" s="1"/>
  <c r="O335" i="2"/>
  <c r="P335" i="2" s="1"/>
  <c r="J84" i="3"/>
  <c r="J83" i="3" s="1"/>
  <c r="K83" i="3" s="1"/>
  <c r="O165" i="2"/>
  <c r="P165" i="2" s="1"/>
  <c r="L408" i="3"/>
  <c r="L378" i="3" s="1"/>
  <c r="O142" i="2"/>
  <c r="P142" i="2" s="1"/>
  <c r="M291" i="2"/>
  <c r="L59" i="2"/>
  <c r="M59" i="2" s="1"/>
  <c r="J282" i="1"/>
  <c r="P188" i="2"/>
  <c r="P448" i="2"/>
  <c r="N436" i="2"/>
  <c r="N424" i="2" s="1"/>
  <c r="P65" i="2"/>
  <c r="L58" i="3"/>
  <c r="L27" i="3" s="1"/>
  <c r="K237" i="1"/>
  <c r="M296" i="2"/>
  <c r="L45" i="1"/>
  <c r="P146" i="2"/>
  <c r="O86" i="2"/>
  <c r="K248" i="2"/>
  <c r="K247" i="2" s="1"/>
  <c r="K246" i="2" s="1"/>
  <c r="K245" i="2" s="1"/>
  <c r="L249" i="2"/>
  <c r="M249" i="2" s="1"/>
  <c r="L306" i="3"/>
  <c r="N338" i="3"/>
  <c r="J370" i="3"/>
  <c r="K370" i="3" s="1"/>
  <c r="J44" i="3"/>
  <c r="K44" i="3" s="1"/>
  <c r="I58" i="3"/>
  <c r="I27" i="3" s="1"/>
  <c r="M65" i="2"/>
  <c r="K102" i="3"/>
  <c r="O181" i="2"/>
  <c r="P181" i="2" s="1"/>
  <c r="K34" i="1"/>
  <c r="L34" i="1" s="1"/>
  <c r="L237" i="1"/>
  <c r="G51" i="3"/>
  <c r="G76" i="3"/>
  <c r="G136" i="3"/>
  <c r="L327" i="3"/>
  <c r="I306" i="3"/>
  <c r="I232" i="3" s="1"/>
  <c r="O99" i="2"/>
  <c r="P99" i="2" s="1"/>
  <c r="M297" i="2"/>
  <c r="P149" i="2"/>
  <c r="M214" i="1"/>
  <c r="K321" i="3"/>
  <c r="N248" i="2"/>
  <c r="N247" i="2" s="1"/>
  <c r="N246" i="2" s="1"/>
  <c r="N245" i="2" s="1"/>
  <c r="L254" i="3"/>
  <c r="M161" i="1"/>
  <c r="M147" i="1" s="1"/>
  <c r="O463" i="1"/>
  <c r="N458" i="1"/>
  <c r="N457" i="1" s="1"/>
  <c r="O457" i="1" s="1"/>
  <c r="K473" i="1"/>
  <c r="L473" i="1" s="1"/>
  <c r="N237" i="1"/>
  <c r="O237" i="1" s="1"/>
  <c r="O393" i="2"/>
  <c r="O392" i="2" s="1"/>
  <c r="N66" i="2"/>
  <c r="P66" i="2" s="1"/>
  <c r="P179" i="2"/>
  <c r="N438" i="1"/>
  <c r="O438" i="1" s="1"/>
  <c r="M95" i="1"/>
  <c r="M49" i="1" s="1"/>
  <c r="M33" i="1" s="1"/>
  <c r="K271" i="1"/>
  <c r="L271" i="1" s="1"/>
  <c r="K63" i="1"/>
  <c r="L63" i="1" s="1"/>
  <c r="N473" i="1"/>
  <c r="O473" i="1" s="1"/>
  <c r="L168" i="2"/>
  <c r="M168" i="2" s="1"/>
  <c r="L86" i="2"/>
  <c r="K325" i="2"/>
  <c r="K324" i="2" s="1"/>
  <c r="K323" i="2" s="1"/>
  <c r="K312" i="2" s="1"/>
  <c r="O394" i="2"/>
  <c r="P394" i="2" s="1"/>
  <c r="L36" i="1"/>
  <c r="J120" i="1"/>
  <c r="N50" i="1"/>
  <c r="O50" i="1" s="1"/>
  <c r="L137" i="2"/>
  <c r="M137" i="2" s="1"/>
  <c r="L130" i="2"/>
  <c r="M130" i="2" s="1"/>
  <c r="J426" i="3"/>
  <c r="K426" i="3" s="1"/>
  <c r="N337" i="3"/>
  <c r="H95" i="1"/>
  <c r="O195" i="1"/>
  <c r="L422" i="1"/>
  <c r="M394" i="1"/>
  <c r="N294" i="1"/>
  <c r="O294" i="1" s="1"/>
  <c r="O295" i="1"/>
  <c r="N122" i="1"/>
  <c r="O123" i="1"/>
  <c r="N45" i="1"/>
  <c r="O46" i="1"/>
  <c r="N427" i="1"/>
  <c r="O427" i="1" s="1"/>
  <c r="O428" i="1"/>
  <c r="K294" i="1"/>
  <c r="L294" i="1" s="1"/>
  <c r="L295" i="1"/>
  <c r="H290" i="1"/>
  <c r="H266" i="1"/>
  <c r="N303" i="1"/>
  <c r="O304" i="1"/>
  <c r="K399" i="1"/>
  <c r="L399" i="1" s="1"/>
  <c r="L400" i="1"/>
  <c r="N95" i="1"/>
  <c r="O96" i="1"/>
  <c r="K395" i="1"/>
  <c r="L395" i="1" s="1"/>
  <c r="L396" i="1"/>
  <c r="K303" i="1"/>
  <c r="L304" i="1"/>
  <c r="K266" i="1"/>
  <c r="L267" i="1"/>
  <c r="K438" i="1"/>
  <c r="K437" i="1" s="1"/>
  <c r="L437" i="1" s="1"/>
  <c r="L439" i="1"/>
  <c r="K382" i="1"/>
  <c r="K368" i="1" s="1"/>
  <c r="L383" i="1"/>
  <c r="K122" i="1"/>
  <c r="L123" i="1"/>
  <c r="K95" i="1"/>
  <c r="L95" i="1" s="1"/>
  <c r="L96" i="1"/>
  <c r="O464" i="1"/>
  <c r="N270" i="1"/>
  <c r="O270" i="1" s="1"/>
  <c r="O271" i="1"/>
  <c r="L178" i="1"/>
  <c r="H271" i="1"/>
  <c r="N290" i="1"/>
  <c r="O290" i="1" s="1"/>
  <c r="O291" i="1"/>
  <c r="K90" i="1"/>
  <c r="L90" i="1" s="1"/>
  <c r="L91" i="1"/>
  <c r="N266" i="1"/>
  <c r="O267" i="1"/>
  <c r="K427" i="1"/>
  <c r="L428" i="1"/>
  <c r="K336" i="1"/>
  <c r="K326" i="1" s="1"/>
  <c r="L339" i="1"/>
  <c r="N406" i="1"/>
  <c r="O406" i="1" s="1"/>
  <c r="O407" i="1"/>
  <c r="K463" i="1"/>
  <c r="L464" i="1"/>
  <c r="K290" i="1"/>
  <c r="L290" i="1" s="1"/>
  <c r="L291" i="1"/>
  <c r="N319" i="1"/>
  <c r="O320" i="1"/>
  <c r="H283" i="1"/>
  <c r="N395" i="1"/>
  <c r="O396" i="1"/>
  <c r="K319" i="1"/>
  <c r="L320" i="1"/>
  <c r="N321" i="3"/>
  <c r="L477" i="1"/>
  <c r="L283" i="1"/>
  <c r="J394" i="1"/>
  <c r="H458" i="1"/>
  <c r="N437" i="1"/>
  <c r="O437" i="1" s="1"/>
  <c r="N399" i="1"/>
  <c r="O399" i="1" s="1"/>
  <c r="O400" i="1"/>
  <c r="K82" i="1"/>
  <c r="L82" i="1" s="1"/>
  <c r="L83" i="1"/>
  <c r="O422" i="1"/>
  <c r="H395" i="1"/>
  <c r="N382" i="1"/>
  <c r="N368" i="1" s="1"/>
  <c r="O383" i="1"/>
  <c r="O283" i="1"/>
  <c r="I408" i="3"/>
  <c r="I378" i="3" s="1"/>
  <c r="O249" i="2"/>
  <c r="P249" i="2" s="1"/>
  <c r="N325" i="2"/>
  <c r="N324" i="2" s="1"/>
  <c r="N323" i="2" s="1"/>
  <c r="N312" i="2" s="1"/>
  <c r="K193" i="3"/>
  <c r="L215" i="1"/>
  <c r="L194" i="1"/>
  <c r="N192" i="3"/>
  <c r="J29" i="3"/>
  <c r="K30" i="3"/>
  <c r="J41" i="3"/>
  <c r="K42" i="3"/>
  <c r="M51" i="3"/>
  <c r="N51" i="3" s="1"/>
  <c r="N52" i="3"/>
  <c r="M33" i="3"/>
  <c r="N34" i="3"/>
  <c r="M136" i="3"/>
  <c r="N137" i="3"/>
  <c r="M98" i="3"/>
  <c r="N98" i="3" s="1"/>
  <c r="N99" i="3"/>
  <c r="M88" i="3"/>
  <c r="N89" i="3"/>
  <c r="O93" i="2"/>
  <c r="P93" i="2" s="1"/>
  <c r="P94" i="2"/>
  <c r="P193" i="2"/>
  <c r="O192" i="2"/>
  <c r="P192" i="2" s="1"/>
  <c r="M67" i="2"/>
  <c r="K66" i="2"/>
  <c r="M125" i="3"/>
  <c r="N126" i="3"/>
  <c r="J245" i="3"/>
  <c r="K246" i="3"/>
  <c r="O278" i="2"/>
  <c r="P278" i="2" s="1"/>
  <c r="P279" i="2"/>
  <c r="H153" i="1"/>
  <c r="K27" i="2"/>
  <c r="N199" i="2"/>
  <c r="P200" i="2"/>
  <c r="K338" i="3"/>
  <c r="J360" i="3"/>
  <c r="K360" i="3" s="1"/>
  <c r="M370" i="3"/>
  <c r="M426" i="3"/>
  <c r="J192" i="3"/>
  <c r="K192" i="3" s="1"/>
  <c r="M55" i="3"/>
  <c r="N56" i="3"/>
  <c r="J141" i="3"/>
  <c r="K142" i="3"/>
  <c r="M173" i="3"/>
  <c r="N173" i="3" s="1"/>
  <c r="N174" i="3"/>
  <c r="M242" i="3"/>
  <c r="N243" i="3"/>
  <c r="N193" i="3"/>
  <c r="M112" i="3"/>
  <c r="N112" i="3" s="1"/>
  <c r="N113" i="3"/>
  <c r="M203" i="3"/>
  <c r="N204" i="3"/>
  <c r="M312" i="3"/>
  <c r="N312" i="3" s="1"/>
  <c r="N313" i="3"/>
  <c r="M356" i="3"/>
  <c r="N356" i="3" s="1"/>
  <c r="N357" i="3"/>
  <c r="M380" i="3"/>
  <c r="N381" i="3"/>
  <c r="M415" i="3"/>
  <c r="N416" i="3"/>
  <c r="O210" i="2"/>
  <c r="L39" i="2"/>
  <c r="M39" i="2" s="1"/>
  <c r="M40" i="2"/>
  <c r="L254" i="2"/>
  <c r="M254" i="2" s="1"/>
  <c r="M255" i="2"/>
  <c r="J51" i="3"/>
  <c r="K51" i="3" s="1"/>
  <c r="K52" i="3"/>
  <c r="M287" i="3"/>
  <c r="N287" i="3" s="1"/>
  <c r="N288" i="3"/>
  <c r="J331" i="3"/>
  <c r="K331" i="3" s="1"/>
  <c r="K332" i="3"/>
  <c r="K446" i="3"/>
  <c r="J445" i="3"/>
  <c r="O59" i="2"/>
  <c r="P59" i="2" s="1"/>
  <c r="P62" i="2"/>
  <c r="O124" i="2"/>
  <c r="P124" i="2" s="1"/>
  <c r="P125" i="2"/>
  <c r="O326" i="2"/>
  <c r="P327" i="2"/>
  <c r="O374" i="2"/>
  <c r="P375" i="2"/>
  <c r="L48" i="2"/>
  <c r="M48" i="2" s="1"/>
  <c r="M49" i="2"/>
  <c r="L107" i="2"/>
  <c r="M107" i="2" s="1"/>
  <c r="M111" i="2"/>
  <c r="L142" i="2"/>
  <c r="M142" i="2" s="1"/>
  <c r="M143" i="2"/>
  <c r="L158" i="2"/>
  <c r="M158" i="2" s="1"/>
  <c r="M159" i="2"/>
  <c r="L374" i="2"/>
  <c r="M375" i="2"/>
  <c r="J69" i="3"/>
  <c r="K69" i="3" s="1"/>
  <c r="K70" i="3"/>
  <c r="J115" i="3"/>
  <c r="K115" i="3" s="1"/>
  <c r="K116" i="3"/>
  <c r="M152" i="3"/>
  <c r="N153" i="3"/>
  <c r="M409" i="3"/>
  <c r="N409" i="3" s="1"/>
  <c r="N410" i="3"/>
  <c r="O342" i="2"/>
  <c r="P342" i="2" s="1"/>
  <c r="P343" i="2"/>
  <c r="O409" i="2"/>
  <c r="P410" i="2"/>
  <c r="O437" i="2"/>
  <c r="P438" i="2"/>
  <c r="J165" i="3"/>
  <c r="K166" i="3"/>
  <c r="J287" i="3"/>
  <c r="K287" i="3" s="1"/>
  <c r="K288" i="3"/>
  <c r="M384" i="3"/>
  <c r="N384" i="3" s="1"/>
  <c r="N385" i="3"/>
  <c r="O45" i="2"/>
  <c r="P46" i="2"/>
  <c r="P78" i="2"/>
  <c r="O77" i="2"/>
  <c r="P77" i="2" s="1"/>
  <c r="N153" i="1"/>
  <c r="O153" i="1" s="1"/>
  <c r="O154" i="1"/>
  <c r="K143" i="1"/>
  <c r="L143" i="1" s="1"/>
  <c r="L144" i="1"/>
  <c r="M438" i="2"/>
  <c r="L437" i="2"/>
  <c r="M331" i="3"/>
  <c r="N331" i="3" s="1"/>
  <c r="N332" i="3"/>
  <c r="M375" i="3"/>
  <c r="N375" i="3" s="1"/>
  <c r="N376" i="3"/>
  <c r="P243" i="2"/>
  <c r="N242" i="2"/>
  <c r="O270" i="2"/>
  <c r="P270" i="2" s="1"/>
  <c r="P271" i="2"/>
  <c r="M427" i="2"/>
  <c r="L426" i="2"/>
  <c r="M426" i="2" s="1"/>
  <c r="L150" i="1"/>
  <c r="K149" i="1"/>
  <c r="J302" i="3"/>
  <c r="K303" i="3"/>
  <c r="J353" i="3"/>
  <c r="K354" i="3"/>
  <c r="M391" i="3"/>
  <c r="N392" i="3"/>
  <c r="O72" i="2"/>
  <c r="P73" i="2"/>
  <c r="O155" i="2"/>
  <c r="P156" i="2"/>
  <c r="O381" i="2"/>
  <c r="P382" i="2"/>
  <c r="L56" i="2"/>
  <c r="M57" i="2"/>
  <c r="L99" i="2"/>
  <c r="M99" i="2" s="1"/>
  <c r="L155" i="2"/>
  <c r="M156" i="2"/>
  <c r="L270" i="2"/>
  <c r="M270" i="2" s="1"/>
  <c r="M271" i="2"/>
  <c r="L278" i="2"/>
  <c r="M278" i="2" s="1"/>
  <c r="M279" i="2"/>
  <c r="H149" i="1"/>
  <c r="M148" i="3"/>
  <c r="N148" i="3" s="1"/>
  <c r="N149" i="3"/>
  <c r="J259" i="3"/>
  <c r="K259" i="3" s="1"/>
  <c r="K260" i="3"/>
  <c r="J277" i="3"/>
  <c r="K278" i="3"/>
  <c r="M340" i="3"/>
  <c r="N340" i="3" s="1"/>
  <c r="N341" i="3"/>
  <c r="O320" i="2"/>
  <c r="P321" i="2"/>
  <c r="L309" i="2"/>
  <c r="M309" i="2" s="1"/>
  <c r="M310" i="2"/>
  <c r="M76" i="3"/>
  <c r="N76" i="3" s="1"/>
  <c r="N77" i="3"/>
  <c r="M29" i="3"/>
  <c r="N30" i="3"/>
  <c r="M41" i="3"/>
  <c r="N42" i="3"/>
  <c r="J55" i="3"/>
  <c r="K56" i="3"/>
  <c r="M66" i="3"/>
  <c r="N66" i="3" s="1"/>
  <c r="N67" i="3"/>
  <c r="M307" i="3"/>
  <c r="N308" i="3"/>
  <c r="J398" i="3"/>
  <c r="K399" i="3"/>
  <c r="M454" i="3"/>
  <c r="N455" i="3"/>
  <c r="O440" i="2"/>
  <c r="P440" i="2" s="1"/>
  <c r="P443" i="2"/>
  <c r="L332" i="2"/>
  <c r="M333" i="2"/>
  <c r="M132" i="3"/>
  <c r="N132" i="3" s="1"/>
  <c r="N133" i="3"/>
  <c r="M156" i="3"/>
  <c r="N159" i="3"/>
  <c r="J187" i="3"/>
  <c r="K188" i="3"/>
  <c r="M255" i="3"/>
  <c r="N256" i="3"/>
  <c r="M263" i="3"/>
  <c r="N263" i="3" s="1"/>
  <c r="N264" i="3"/>
  <c r="M387" i="3"/>
  <c r="N388" i="3"/>
  <c r="O274" i="2"/>
  <c r="P274" i="2" s="1"/>
  <c r="P275" i="2"/>
  <c r="O282" i="2"/>
  <c r="P282" i="2" s="1"/>
  <c r="P283" i="2"/>
  <c r="L178" i="2"/>
  <c r="M178" i="2" s="1"/>
  <c r="M179" i="2"/>
  <c r="L210" i="2"/>
  <c r="J80" i="3"/>
  <c r="K81" i="3"/>
  <c r="M106" i="3"/>
  <c r="N106" i="3" s="1"/>
  <c r="N107" i="3"/>
  <c r="J197" i="3"/>
  <c r="K197" i="3" s="1"/>
  <c r="K198" i="3"/>
  <c r="J312" i="3"/>
  <c r="K312" i="3" s="1"/>
  <c r="K313" i="3"/>
  <c r="J340" i="3"/>
  <c r="K340" i="3" s="1"/>
  <c r="K341" i="3"/>
  <c r="M394" i="3"/>
  <c r="N394" i="3" s="1"/>
  <c r="N395" i="3"/>
  <c r="M398" i="3"/>
  <c r="N399" i="3"/>
  <c r="M446" i="3"/>
  <c r="N447" i="3"/>
  <c r="O173" i="2"/>
  <c r="P173" i="2" s="1"/>
  <c r="P176" i="2"/>
  <c r="O263" i="2"/>
  <c r="P263" i="2" s="1"/>
  <c r="P264" i="2"/>
  <c r="O293" i="2"/>
  <c r="P293" i="2" s="1"/>
  <c r="P294" i="2"/>
  <c r="L429" i="2"/>
  <c r="M432" i="2"/>
  <c r="M59" i="3"/>
  <c r="N60" i="3"/>
  <c r="M84" i="3"/>
  <c r="N85" i="3"/>
  <c r="L124" i="2"/>
  <c r="M124" i="2" s="1"/>
  <c r="M125" i="2"/>
  <c r="H116" i="1"/>
  <c r="M101" i="3"/>
  <c r="N101" i="3" s="1"/>
  <c r="N102" i="3"/>
  <c r="N148" i="1"/>
  <c r="O148" i="1" s="1"/>
  <c r="O149" i="1"/>
  <c r="J132" i="3"/>
  <c r="K132" i="3" s="1"/>
  <c r="K133" i="3"/>
  <c r="J328" i="3"/>
  <c r="K329" i="3"/>
  <c r="J432" i="3"/>
  <c r="K432" i="3" s="1"/>
  <c r="K436" i="3"/>
  <c r="K229" i="1"/>
  <c r="L229" i="1" s="1"/>
  <c r="L230" i="1"/>
  <c r="G192" i="3"/>
  <c r="M360" i="3"/>
  <c r="N360" i="3" s="1"/>
  <c r="N361" i="3"/>
  <c r="K388" i="3"/>
  <c r="J387" i="3"/>
  <c r="O83" i="2"/>
  <c r="P83" i="2" s="1"/>
  <c r="P84" i="2"/>
  <c r="O127" i="2"/>
  <c r="P127" i="2" s="1"/>
  <c r="P128" i="2"/>
  <c r="O450" i="2"/>
  <c r="P450" i="2" s="1"/>
  <c r="P451" i="2"/>
  <c r="L195" i="2"/>
  <c r="M195" i="2" s="1"/>
  <c r="M196" i="2"/>
  <c r="K447" i="2"/>
  <c r="M448" i="2"/>
  <c r="M115" i="3"/>
  <c r="N115" i="3" s="1"/>
  <c r="N116" i="3"/>
  <c r="J125" i="3"/>
  <c r="K126" i="3"/>
  <c r="M145" i="3"/>
  <c r="N146" i="3"/>
  <c r="M165" i="3"/>
  <c r="N166" i="3"/>
  <c r="M187" i="3"/>
  <c r="N187" i="3" s="1"/>
  <c r="N188" i="3"/>
  <c r="M248" i="3"/>
  <c r="N248" i="3" s="1"/>
  <c r="N249" i="3"/>
  <c r="J33" i="3"/>
  <c r="K34" i="3"/>
  <c r="M69" i="3"/>
  <c r="N69" i="3" s="1"/>
  <c r="N70" i="3"/>
  <c r="J168" i="3"/>
  <c r="K168" i="3" s="1"/>
  <c r="K169" i="3"/>
  <c r="M197" i="3"/>
  <c r="N197" i="3" s="1"/>
  <c r="N198" i="3"/>
  <c r="J284" i="3"/>
  <c r="K284" i="3" s="1"/>
  <c r="K285" i="3"/>
  <c r="M323" i="3"/>
  <c r="N323" i="3" s="1"/>
  <c r="N324" i="3"/>
  <c r="O204" i="2"/>
  <c r="P204" i="2" s="1"/>
  <c r="P205" i="2"/>
  <c r="L320" i="2"/>
  <c r="M321" i="2"/>
  <c r="L348" i="2"/>
  <c r="M348" i="2" s="1"/>
  <c r="M349" i="2"/>
  <c r="J76" i="3"/>
  <c r="K76" i="3" s="1"/>
  <c r="K77" i="3"/>
  <c r="J59" i="3"/>
  <c r="K60" i="3"/>
  <c r="N110" i="3"/>
  <c r="M109" i="3"/>
  <c r="N109" i="3" s="1"/>
  <c r="M302" i="3"/>
  <c r="N302" i="3" s="1"/>
  <c r="N303" i="3"/>
  <c r="M328" i="3"/>
  <c r="N329" i="3"/>
  <c r="M353" i="3"/>
  <c r="N354" i="3"/>
  <c r="N436" i="3"/>
  <c r="M432" i="3"/>
  <c r="N432" i="3" s="1"/>
  <c r="O48" i="2"/>
  <c r="P48" i="2" s="1"/>
  <c r="P49" i="2"/>
  <c r="O332" i="2"/>
  <c r="P332" i="2" s="1"/>
  <c r="P333" i="2"/>
  <c r="O388" i="2"/>
  <c r="P389" i="2"/>
  <c r="L32" i="2"/>
  <c r="M33" i="2"/>
  <c r="L96" i="2"/>
  <c r="M96" i="2" s="1"/>
  <c r="M97" i="2"/>
  <c r="L151" i="2"/>
  <c r="M151" i="2" s="1"/>
  <c r="M152" i="2"/>
  <c r="L267" i="2"/>
  <c r="M267" i="2" s="1"/>
  <c r="M268" i="2"/>
  <c r="K146" i="3"/>
  <c r="J145" i="3"/>
  <c r="J173" i="3"/>
  <c r="K173" i="3" s="1"/>
  <c r="K174" i="3"/>
  <c r="M402" i="3"/>
  <c r="N402" i="3" s="1"/>
  <c r="N403" i="3"/>
  <c r="O32" i="2"/>
  <c r="P33" i="2"/>
  <c r="O426" i="2"/>
  <c r="P427" i="2"/>
  <c r="J156" i="3"/>
  <c r="K159" i="3"/>
  <c r="O56" i="2"/>
  <c r="P57" i="2"/>
  <c r="P355" i="2"/>
  <c r="O354" i="2"/>
  <c r="N35" i="1"/>
  <c r="O36" i="1"/>
  <c r="L353" i="2"/>
  <c r="M353" i="2" s="1"/>
  <c r="M354" i="2"/>
  <c r="M141" i="3"/>
  <c r="N142" i="3"/>
  <c r="O267" i="2"/>
  <c r="P267" i="2" s="1"/>
  <c r="P268" i="2"/>
  <c r="O402" i="2"/>
  <c r="P403" i="2"/>
  <c r="L440" i="2"/>
  <c r="M440" i="2" s="1"/>
  <c r="M441" i="2"/>
  <c r="N135" i="1"/>
  <c r="O136" i="1"/>
  <c r="L409" i="2"/>
  <c r="M410" i="2"/>
  <c r="J109" i="3"/>
  <c r="K109" i="3" s="1"/>
  <c r="K110" i="3"/>
  <c r="M184" i="3"/>
  <c r="N185" i="3"/>
  <c r="M367" i="3"/>
  <c r="N367" i="3" s="1"/>
  <c r="N368" i="3"/>
  <c r="K380" i="3"/>
  <c r="J379" i="3"/>
  <c r="M450" i="3"/>
  <c r="N451" i="3"/>
  <c r="O137" i="2"/>
  <c r="P137" i="2" s="1"/>
  <c r="P138" i="2"/>
  <c r="O365" i="2"/>
  <c r="P366" i="2"/>
  <c r="L45" i="2"/>
  <c r="M46" i="2"/>
  <c r="L93" i="2"/>
  <c r="M93" i="2" s="1"/>
  <c r="M94" i="2"/>
  <c r="L148" i="2"/>
  <c r="M148" i="2" s="1"/>
  <c r="M149" i="2"/>
  <c r="L274" i="2"/>
  <c r="M274" i="2" s="1"/>
  <c r="M275" i="2"/>
  <c r="L282" i="2"/>
  <c r="M282" i="2" s="1"/>
  <c r="M283" i="2"/>
  <c r="H34" i="1"/>
  <c r="K139" i="1"/>
  <c r="L140" i="1"/>
  <c r="J176" i="3"/>
  <c r="K176" i="3" s="1"/>
  <c r="K177" i="3"/>
  <c r="J255" i="3"/>
  <c r="K256" i="3"/>
  <c r="J263" i="3"/>
  <c r="K263" i="3" s="1"/>
  <c r="K264" i="3"/>
  <c r="M294" i="2"/>
  <c r="L293" i="2"/>
  <c r="M293" i="2" s="1"/>
  <c r="H120" i="1"/>
  <c r="O194" i="1"/>
  <c r="J135" i="3"/>
  <c r="K135" i="3" s="1"/>
  <c r="K136" i="3"/>
  <c r="K335" i="3"/>
  <c r="M120" i="3"/>
  <c r="N121" i="3"/>
  <c r="J106" i="3"/>
  <c r="K106" i="3" s="1"/>
  <c r="K107" i="3"/>
  <c r="M291" i="3"/>
  <c r="N295" i="3"/>
  <c r="M343" i="3"/>
  <c r="N343" i="3" s="1"/>
  <c r="N344" i="3"/>
  <c r="O161" i="2"/>
  <c r="P161" i="2" s="1"/>
  <c r="P162" i="2"/>
  <c r="O429" i="2"/>
  <c r="P429" i="2" s="1"/>
  <c r="P430" i="2"/>
  <c r="K199" i="2"/>
  <c r="M200" i="2"/>
  <c r="L263" i="2"/>
  <c r="M263" i="2" s="1"/>
  <c r="M264" i="2"/>
  <c r="K152" i="3"/>
  <c r="J151" i="3"/>
  <c r="K151" i="3" s="1"/>
  <c r="M176" i="3"/>
  <c r="N176" i="3" s="1"/>
  <c r="N177" i="3"/>
  <c r="M259" i="3"/>
  <c r="N259" i="3" s="1"/>
  <c r="N260" i="3"/>
  <c r="M277" i="3"/>
  <c r="N278" i="3"/>
  <c r="K368" i="3"/>
  <c r="J367" i="3"/>
  <c r="K367" i="3" s="1"/>
  <c r="J375" i="3"/>
  <c r="K375" i="3" s="1"/>
  <c r="K376" i="3"/>
  <c r="J391" i="3"/>
  <c r="K392" i="3"/>
  <c r="K419" i="3"/>
  <c r="J418" i="3"/>
  <c r="O130" i="2"/>
  <c r="P130" i="2" s="1"/>
  <c r="P133" i="2"/>
  <c r="O257" i="2"/>
  <c r="P258" i="2"/>
  <c r="L192" i="2"/>
  <c r="M192" i="2" s="1"/>
  <c r="M193" i="2"/>
  <c r="K242" i="2"/>
  <c r="M243" i="2"/>
  <c r="M44" i="3"/>
  <c r="N44" i="3" s="1"/>
  <c r="N45" i="3"/>
  <c r="M80" i="3"/>
  <c r="N81" i="3"/>
  <c r="J148" i="3"/>
  <c r="K148" i="3" s="1"/>
  <c r="K149" i="3"/>
  <c r="M168" i="3"/>
  <c r="N168" i="3" s="1"/>
  <c r="N169" i="3"/>
  <c r="J203" i="3"/>
  <c r="K204" i="3"/>
  <c r="M284" i="3"/>
  <c r="N284" i="3" s="1"/>
  <c r="N285" i="3"/>
  <c r="J307" i="3"/>
  <c r="K310" i="3"/>
  <c r="J343" i="3"/>
  <c r="K343" i="3" s="1"/>
  <c r="K344" i="3"/>
  <c r="J384" i="3"/>
  <c r="K384" i="3" s="1"/>
  <c r="K385" i="3"/>
  <c r="J450" i="3"/>
  <c r="K451" i="3"/>
  <c r="O296" i="2"/>
  <c r="P296" i="2" s="1"/>
  <c r="P297" i="2"/>
  <c r="L77" i="2"/>
  <c r="M77" i="2" s="1"/>
  <c r="M78" i="2"/>
  <c r="L161" i="2"/>
  <c r="M161" i="2" s="1"/>
  <c r="M162" i="2"/>
  <c r="M245" i="3"/>
  <c r="N245" i="3" s="1"/>
  <c r="N246" i="3"/>
  <c r="L71" i="2"/>
  <c r="M72" i="2"/>
  <c r="L173" i="2"/>
  <c r="M173" i="2" s="1"/>
  <c r="M176" i="2"/>
  <c r="L381" i="2"/>
  <c r="M382" i="2"/>
  <c r="L402" i="2"/>
  <c r="M403" i="2"/>
  <c r="O215" i="1"/>
  <c r="K153" i="1"/>
  <c r="L153" i="1" s="1"/>
  <c r="L154" i="1"/>
  <c r="M418" i="3"/>
  <c r="N418" i="3" s="1"/>
  <c r="N419" i="3"/>
  <c r="M389" i="2"/>
  <c r="L388" i="2"/>
  <c r="N229" i="1"/>
  <c r="O230" i="1"/>
  <c r="K116" i="1"/>
  <c r="L117" i="1"/>
  <c r="J119" i="3"/>
  <c r="K120" i="3"/>
  <c r="J248" i="3"/>
  <c r="K248" i="3" s="1"/>
  <c r="K249" i="3"/>
  <c r="K454" i="3"/>
  <c r="J453" i="3"/>
  <c r="K453" i="3" s="1"/>
  <c r="O115" i="2"/>
  <c r="P115" i="2" s="1"/>
  <c r="P116" i="2"/>
  <c r="L187" i="2"/>
  <c r="M187" i="2" s="1"/>
  <c r="M188" i="2"/>
  <c r="L204" i="2"/>
  <c r="M204" i="2" s="1"/>
  <c r="M205" i="2"/>
  <c r="N116" i="1"/>
  <c r="O117" i="1"/>
  <c r="I199" i="2"/>
  <c r="I241" i="2"/>
  <c r="M191" i="3"/>
  <c r="N191" i="3" s="1"/>
  <c r="L139" i="3"/>
  <c r="I139" i="3"/>
  <c r="N27" i="2"/>
  <c r="H318" i="1"/>
  <c r="J161" i="1"/>
  <c r="J147" i="1" s="1"/>
  <c r="K472" i="1" l="1"/>
  <c r="L472" i="1" s="1"/>
  <c r="O95" i="1"/>
  <c r="O458" i="1"/>
  <c r="L326" i="3"/>
  <c r="K161" i="1"/>
  <c r="L161" i="1" s="1"/>
  <c r="N472" i="1"/>
  <c r="N471" i="1" s="1"/>
  <c r="O471" i="1" s="1"/>
  <c r="M86" i="2"/>
  <c r="P86" i="2"/>
  <c r="K84" i="3"/>
  <c r="L232" i="3"/>
  <c r="L364" i="2"/>
  <c r="L363" i="2" s="1"/>
  <c r="J213" i="1"/>
  <c r="J487" i="1" s="1"/>
  <c r="H368" i="1"/>
  <c r="J233" i="3"/>
  <c r="M233" i="3"/>
  <c r="L392" i="2"/>
  <c r="L391" i="2" s="1"/>
  <c r="M391" i="2" s="1"/>
  <c r="J191" i="3"/>
  <c r="K191" i="3" s="1"/>
  <c r="P393" i="2"/>
  <c r="M213" i="1"/>
  <c r="M487" i="1" s="1"/>
  <c r="H282" i="1"/>
  <c r="G135" i="3"/>
  <c r="N55" i="2"/>
  <c r="N54" i="2" s="1"/>
  <c r="N53" i="2" s="1"/>
  <c r="N52" i="2" s="1"/>
  <c r="K270" i="1"/>
  <c r="L270" i="1" s="1"/>
  <c r="N49" i="1"/>
  <c r="O49" i="1" s="1"/>
  <c r="N421" i="1"/>
  <c r="O421" i="1" s="1"/>
  <c r="N161" i="1"/>
  <c r="N147" i="1" s="1"/>
  <c r="O147" i="1" s="1"/>
  <c r="H457" i="1"/>
  <c r="O303" i="1"/>
  <c r="N282" i="1"/>
  <c r="O282" i="1" s="1"/>
  <c r="H265" i="1"/>
  <c r="K49" i="1"/>
  <c r="L49" i="1" s="1"/>
  <c r="L319" i="1"/>
  <c r="N394" i="1"/>
  <c r="O394" i="1" s="1"/>
  <c r="O395" i="1"/>
  <c r="K471" i="1"/>
  <c r="L471" i="1" s="1"/>
  <c r="L463" i="1"/>
  <c r="K458" i="1"/>
  <c r="L427" i="1"/>
  <c r="K421" i="1"/>
  <c r="L421" i="1" s="1"/>
  <c r="H270" i="1"/>
  <c r="L382" i="1"/>
  <c r="L368" i="1" s="1"/>
  <c r="K265" i="1"/>
  <c r="L265" i="1" s="1"/>
  <c r="L266" i="1"/>
  <c r="N44" i="1"/>
  <c r="O44" i="1" s="1"/>
  <c r="O45" i="1"/>
  <c r="O382" i="1"/>
  <c r="O368" i="1" s="1"/>
  <c r="N318" i="1"/>
  <c r="O318" i="1" s="1"/>
  <c r="O319" i="1"/>
  <c r="J425" i="3"/>
  <c r="H394" i="1"/>
  <c r="O472" i="1"/>
  <c r="L336" i="1"/>
  <c r="L326" i="1" s="1"/>
  <c r="N265" i="1"/>
  <c r="O265" i="1" s="1"/>
  <c r="O266" i="1"/>
  <c r="L122" i="1"/>
  <c r="K121" i="1"/>
  <c r="L121" i="1" s="1"/>
  <c r="L438" i="1"/>
  <c r="L303" i="1"/>
  <c r="K282" i="1"/>
  <c r="L282" i="1" s="1"/>
  <c r="O122" i="1"/>
  <c r="N121" i="1"/>
  <c r="O121" i="1" s="1"/>
  <c r="H49" i="1"/>
  <c r="J87" i="3"/>
  <c r="K87" i="3" s="1"/>
  <c r="J414" i="3"/>
  <c r="K418" i="3"/>
  <c r="L139" i="1"/>
  <c r="K134" i="1"/>
  <c r="K379" i="3"/>
  <c r="N115" i="1"/>
  <c r="O115" i="1" s="1"/>
  <c r="O116" i="1"/>
  <c r="J118" i="3"/>
  <c r="K118" i="3" s="1"/>
  <c r="K119" i="3"/>
  <c r="O229" i="1"/>
  <c r="N214" i="1"/>
  <c r="L379" i="2"/>
  <c r="M381" i="2"/>
  <c r="L380" i="2"/>
  <c r="M380" i="2" s="1"/>
  <c r="L70" i="2"/>
  <c r="M71" i="2"/>
  <c r="K450" i="3"/>
  <c r="J449" i="3"/>
  <c r="K449" i="3" s="1"/>
  <c r="M79" i="3"/>
  <c r="N79" i="3" s="1"/>
  <c r="N80" i="3"/>
  <c r="K241" i="2"/>
  <c r="M242" i="2"/>
  <c r="P257" i="2"/>
  <c r="O248" i="2"/>
  <c r="N277" i="3"/>
  <c r="M273" i="3"/>
  <c r="N273" i="3" s="1"/>
  <c r="L248" i="2"/>
  <c r="L44" i="2"/>
  <c r="M45" i="2"/>
  <c r="N184" i="3"/>
  <c r="M183" i="3"/>
  <c r="M409" i="2"/>
  <c r="L407" i="2"/>
  <c r="L408" i="2"/>
  <c r="M408" i="2" s="1"/>
  <c r="J155" i="3"/>
  <c r="K155" i="3" s="1"/>
  <c r="K156" i="3"/>
  <c r="O31" i="2"/>
  <c r="P32" i="2"/>
  <c r="P388" i="2"/>
  <c r="O386" i="2"/>
  <c r="O387" i="2"/>
  <c r="P387" i="2" s="1"/>
  <c r="N353" i="3"/>
  <c r="M352" i="3"/>
  <c r="N352" i="3" s="1"/>
  <c r="K59" i="3"/>
  <c r="J58" i="3"/>
  <c r="K58" i="3" s="1"/>
  <c r="J32" i="3"/>
  <c r="K32" i="3" s="1"/>
  <c r="K33" i="3"/>
  <c r="M144" i="3"/>
  <c r="N145" i="3"/>
  <c r="M447" i="2"/>
  <c r="K436" i="2"/>
  <c r="K424" i="2" s="1"/>
  <c r="N59" i="3"/>
  <c r="M58" i="3"/>
  <c r="N58" i="3" s="1"/>
  <c r="M397" i="3"/>
  <c r="N397" i="3" s="1"/>
  <c r="N398" i="3"/>
  <c r="J79" i="3"/>
  <c r="K79" i="3" s="1"/>
  <c r="K80" i="3"/>
  <c r="K187" i="3"/>
  <c r="J183" i="3"/>
  <c r="J397" i="3"/>
  <c r="K397" i="3" s="1"/>
  <c r="K398" i="3"/>
  <c r="N41" i="3"/>
  <c r="M40" i="3"/>
  <c r="N40" i="3" s="1"/>
  <c r="H148" i="1"/>
  <c r="P381" i="2"/>
  <c r="O379" i="2"/>
  <c r="O380" i="2"/>
  <c r="P380" i="2" s="1"/>
  <c r="O71" i="2"/>
  <c r="P72" i="2"/>
  <c r="J352" i="3"/>
  <c r="K352" i="3" s="1"/>
  <c r="K353" i="3"/>
  <c r="K148" i="1"/>
  <c r="L148" i="1" s="1"/>
  <c r="L149" i="1"/>
  <c r="M437" i="2"/>
  <c r="L436" i="2"/>
  <c r="K445" i="3"/>
  <c r="N242" i="3"/>
  <c r="N233" i="3" s="1"/>
  <c r="J140" i="3"/>
  <c r="K140" i="3" s="1"/>
  <c r="K141" i="3"/>
  <c r="N198" i="2"/>
  <c r="N76" i="2" s="1"/>
  <c r="P199" i="2"/>
  <c r="O391" i="2"/>
  <c r="P391" i="2" s="1"/>
  <c r="P392" i="2"/>
  <c r="J144" i="3"/>
  <c r="K144" i="3" s="1"/>
  <c r="K145" i="3"/>
  <c r="J383" i="3"/>
  <c r="K383" i="3" s="1"/>
  <c r="K387" i="3"/>
  <c r="K328" i="3"/>
  <c r="J327" i="3"/>
  <c r="P45" i="2"/>
  <c r="O44" i="2"/>
  <c r="P437" i="2"/>
  <c r="O436" i="2"/>
  <c r="P436" i="2" s="1"/>
  <c r="M151" i="3"/>
  <c r="N151" i="3" s="1"/>
  <c r="N152" i="3"/>
  <c r="P374" i="2"/>
  <c r="O372" i="2"/>
  <c r="O373" i="2"/>
  <c r="P373" i="2" s="1"/>
  <c r="O207" i="2"/>
  <c r="P207" i="2" s="1"/>
  <c r="P210" i="2"/>
  <c r="N380" i="3"/>
  <c r="M379" i="3"/>
  <c r="N379" i="3" s="1"/>
  <c r="M425" i="3"/>
  <c r="N426" i="3"/>
  <c r="N125" i="3"/>
  <c r="M124" i="3"/>
  <c r="M87" i="3"/>
  <c r="N87" i="3" s="1"/>
  <c r="N88" i="3"/>
  <c r="M135" i="3"/>
  <c r="N135" i="3" s="1"/>
  <c r="N136" i="3"/>
  <c r="J28" i="3"/>
  <c r="K29" i="3"/>
  <c r="I457" i="3"/>
  <c r="K115" i="1"/>
  <c r="L116" i="1"/>
  <c r="M388" i="2"/>
  <c r="L386" i="2"/>
  <c r="L387" i="2"/>
  <c r="M387" i="2" s="1"/>
  <c r="L401" i="2"/>
  <c r="M401" i="2" s="1"/>
  <c r="M402" i="2"/>
  <c r="L400" i="2"/>
  <c r="K307" i="3"/>
  <c r="J306" i="3"/>
  <c r="K306" i="3" s="1"/>
  <c r="J200" i="3"/>
  <c r="K203" i="3"/>
  <c r="K391" i="3"/>
  <c r="K198" i="2"/>
  <c r="K76" i="2" s="1"/>
  <c r="M199" i="2"/>
  <c r="N291" i="3"/>
  <c r="M290" i="3"/>
  <c r="N290" i="3" s="1"/>
  <c r="N120" i="3"/>
  <c r="M119" i="3"/>
  <c r="O364" i="2"/>
  <c r="P365" i="2"/>
  <c r="M449" i="3"/>
  <c r="N449" i="3" s="1"/>
  <c r="N450" i="3"/>
  <c r="N134" i="1"/>
  <c r="O135" i="1"/>
  <c r="P402" i="2"/>
  <c r="O400" i="2"/>
  <c r="O401" i="2"/>
  <c r="P401" i="2" s="1"/>
  <c r="M140" i="3"/>
  <c r="N140" i="3" s="1"/>
  <c r="N141" i="3"/>
  <c r="N34" i="1"/>
  <c r="O34" i="1" s="1"/>
  <c r="O35" i="1"/>
  <c r="P56" i="2"/>
  <c r="O55" i="2"/>
  <c r="P426" i="2"/>
  <c r="O425" i="2"/>
  <c r="L31" i="2"/>
  <c r="M32" i="2"/>
  <c r="M327" i="3"/>
  <c r="N328" i="3"/>
  <c r="M320" i="2"/>
  <c r="L316" i="2"/>
  <c r="N165" i="3"/>
  <c r="M164" i="3"/>
  <c r="N164" i="3" s="1"/>
  <c r="J124" i="3"/>
  <c r="K125" i="3"/>
  <c r="G191" i="3"/>
  <c r="H115" i="1"/>
  <c r="M83" i="3"/>
  <c r="N83" i="3" s="1"/>
  <c r="N84" i="3"/>
  <c r="L425" i="2"/>
  <c r="M425" i="2" s="1"/>
  <c r="M429" i="2"/>
  <c r="M445" i="3"/>
  <c r="N446" i="3"/>
  <c r="L207" i="2"/>
  <c r="M210" i="2"/>
  <c r="M383" i="3"/>
  <c r="N383" i="3" s="1"/>
  <c r="N387" i="3"/>
  <c r="N255" i="3"/>
  <c r="M254" i="3"/>
  <c r="N254" i="3" s="1"/>
  <c r="M155" i="3"/>
  <c r="N155" i="3" s="1"/>
  <c r="N156" i="3"/>
  <c r="M332" i="2"/>
  <c r="L325" i="2"/>
  <c r="M453" i="3"/>
  <c r="N453" i="3" s="1"/>
  <c r="N454" i="3"/>
  <c r="N307" i="3"/>
  <c r="M306" i="3"/>
  <c r="N306" i="3" s="1"/>
  <c r="J54" i="3"/>
  <c r="K54" i="3" s="1"/>
  <c r="K55" i="3"/>
  <c r="M28" i="3"/>
  <c r="N29" i="3"/>
  <c r="J359" i="3"/>
  <c r="K359" i="3" s="1"/>
  <c r="P320" i="2"/>
  <c r="O316" i="2"/>
  <c r="K277" i="3"/>
  <c r="J273" i="3"/>
  <c r="K273" i="3" s="1"/>
  <c r="M56" i="2"/>
  <c r="L55" i="2"/>
  <c r="P155" i="2"/>
  <c r="O154" i="2"/>
  <c r="P154" i="2" s="1"/>
  <c r="N391" i="3"/>
  <c r="K302" i="3"/>
  <c r="J290" i="3"/>
  <c r="K290" i="3" s="1"/>
  <c r="N241" i="2"/>
  <c r="P242" i="2"/>
  <c r="M54" i="3"/>
  <c r="N54" i="3" s="1"/>
  <c r="N55" i="3"/>
  <c r="M359" i="3"/>
  <c r="N359" i="3" s="1"/>
  <c r="N370" i="3"/>
  <c r="M66" i="2"/>
  <c r="K55" i="2"/>
  <c r="K54" i="2" s="1"/>
  <c r="K53" i="2" s="1"/>
  <c r="K52" i="2" s="1"/>
  <c r="K214" i="1"/>
  <c r="K255" i="3"/>
  <c r="J254" i="3"/>
  <c r="K254" i="3" s="1"/>
  <c r="O353" i="2"/>
  <c r="P353" i="2" s="1"/>
  <c r="P354" i="2"/>
  <c r="M155" i="2"/>
  <c r="L154" i="2"/>
  <c r="M154" i="2" s="1"/>
  <c r="K165" i="3"/>
  <c r="J164" i="3"/>
  <c r="O407" i="2"/>
  <c r="P409" i="2"/>
  <c r="O408" i="2"/>
  <c r="P408" i="2" s="1"/>
  <c r="L373" i="2"/>
  <c r="M373" i="2" s="1"/>
  <c r="M374" i="2"/>
  <c r="L372" i="2"/>
  <c r="P326" i="2"/>
  <c r="N415" i="3"/>
  <c r="M414" i="3"/>
  <c r="M200" i="3"/>
  <c r="M190" i="3" s="1"/>
  <c r="N203" i="3"/>
  <c r="K245" i="3"/>
  <c r="K233" i="3" s="1"/>
  <c r="M32" i="3"/>
  <c r="N32" i="3" s="1"/>
  <c r="N33" i="3"/>
  <c r="K41" i="3"/>
  <c r="J40" i="3"/>
  <c r="K40" i="3" s="1"/>
  <c r="I198" i="2"/>
  <c r="I240" i="2"/>
  <c r="J424" i="3" l="1"/>
  <c r="K424" i="3" s="1"/>
  <c r="L76" i="2"/>
  <c r="M76" i="2" s="1"/>
  <c r="O76" i="2"/>
  <c r="P76" i="2" s="1"/>
  <c r="L457" i="3"/>
  <c r="J190" i="3"/>
  <c r="M364" i="2"/>
  <c r="M392" i="2"/>
  <c r="O161" i="1"/>
  <c r="K425" i="3"/>
  <c r="J444" i="3"/>
  <c r="K444" i="3" s="1"/>
  <c r="O325" i="2"/>
  <c r="P325" i="2" s="1"/>
  <c r="J390" i="3"/>
  <c r="K390" i="3" s="1"/>
  <c r="K318" i="1"/>
  <c r="L318" i="1" s="1"/>
  <c r="K394" i="1"/>
  <c r="L394" i="1" s="1"/>
  <c r="K457" i="1"/>
  <c r="L457" i="1" s="1"/>
  <c r="L458" i="1"/>
  <c r="J232" i="3"/>
  <c r="K232" i="3" s="1"/>
  <c r="O406" i="2"/>
  <c r="P407" i="2"/>
  <c r="N445" i="3"/>
  <c r="M444" i="3"/>
  <c r="L214" i="1"/>
  <c r="L324" i="2"/>
  <c r="M325" i="2"/>
  <c r="L315" i="2"/>
  <c r="M316" i="2"/>
  <c r="O54" i="2"/>
  <c r="P55" i="2"/>
  <c r="L115" i="1"/>
  <c r="K33" i="1"/>
  <c r="L33" i="1" s="1"/>
  <c r="N124" i="3"/>
  <c r="M123" i="3"/>
  <c r="N123" i="3" s="1"/>
  <c r="M232" i="3"/>
  <c r="N232" i="3" s="1"/>
  <c r="N144" i="3"/>
  <c r="M139" i="3"/>
  <c r="N139" i="3" s="1"/>
  <c r="O385" i="2"/>
  <c r="P386" i="2"/>
  <c r="L43" i="2"/>
  <c r="M44" i="2"/>
  <c r="L69" i="2"/>
  <c r="M69" i="2" s="1"/>
  <c r="M70" i="2"/>
  <c r="N200" i="3"/>
  <c r="N190" i="3" s="1"/>
  <c r="M390" i="3"/>
  <c r="L54" i="2"/>
  <c r="M55" i="2"/>
  <c r="O315" i="2"/>
  <c r="P316" i="2"/>
  <c r="N28" i="3"/>
  <c r="M27" i="3"/>
  <c r="N27" i="3" s="1"/>
  <c r="M207" i="2"/>
  <c r="H33" i="1"/>
  <c r="K124" i="3"/>
  <c r="J123" i="3"/>
  <c r="K123" i="3" s="1"/>
  <c r="L30" i="2"/>
  <c r="M31" i="2"/>
  <c r="M118" i="3"/>
  <c r="N118" i="3" s="1"/>
  <c r="N119" i="3"/>
  <c r="L399" i="2"/>
  <c r="M400" i="2"/>
  <c r="L385" i="2"/>
  <c r="M386" i="2"/>
  <c r="O371" i="2"/>
  <c r="P372" i="2"/>
  <c r="K327" i="3"/>
  <c r="J326" i="3"/>
  <c r="K326" i="3" s="1"/>
  <c r="P198" i="2"/>
  <c r="N75" i="2"/>
  <c r="N51" i="2" s="1"/>
  <c r="O378" i="2"/>
  <c r="P379" i="2"/>
  <c r="K183" i="3"/>
  <c r="N183" i="3"/>
  <c r="L134" i="1"/>
  <c r="K120" i="1"/>
  <c r="L120" i="1" s="1"/>
  <c r="O424" i="2"/>
  <c r="P424" i="2" s="1"/>
  <c r="P425" i="2"/>
  <c r="O134" i="1"/>
  <c r="N120" i="1"/>
  <c r="O120" i="1" s="1"/>
  <c r="O363" i="2"/>
  <c r="P364" i="2"/>
  <c r="M198" i="2"/>
  <c r="K75" i="2"/>
  <c r="K51" i="2" s="1"/>
  <c r="K200" i="3"/>
  <c r="K190" i="3" s="1"/>
  <c r="K240" i="2"/>
  <c r="M241" i="2"/>
  <c r="K147" i="1"/>
  <c r="N240" i="2"/>
  <c r="P241" i="2"/>
  <c r="N327" i="3"/>
  <c r="M326" i="3"/>
  <c r="N326" i="3" s="1"/>
  <c r="K28" i="3"/>
  <c r="J27" i="3"/>
  <c r="K27" i="3" s="1"/>
  <c r="M424" i="3"/>
  <c r="N424" i="3" s="1"/>
  <c r="N425" i="3"/>
  <c r="O70" i="2"/>
  <c r="P71" i="2"/>
  <c r="O30" i="2"/>
  <c r="P31" i="2"/>
  <c r="L406" i="2"/>
  <c r="M407" i="2"/>
  <c r="L362" i="2"/>
  <c r="M362" i="2" s="1"/>
  <c r="M363" i="2"/>
  <c r="O247" i="2"/>
  <c r="P248" i="2"/>
  <c r="L378" i="2"/>
  <c r="M379" i="2"/>
  <c r="M408" i="3"/>
  <c r="N408" i="3" s="1"/>
  <c r="N414" i="3"/>
  <c r="L371" i="2"/>
  <c r="M372" i="2"/>
  <c r="O399" i="2"/>
  <c r="P400" i="2"/>
  <c r="N33" i="1"/>
  <c r="O43" i="2"/>
  <c r="P44" i="2"/>
  <c r="J139" i="3"/>
  <c r="K139" i="3" s="1"/>
  <c r="K164" i="3"/>
  <c r="L424" i="2"/>
  <c r="M424" i="2" s="1"/>
  <c r="M436" i="2"/>
  <c r="H147" i="1"/>
  <c r="L247" i="2"/>
  <c r="M248" i="2"/>
  <c r="N213" i="1"/>
  <c r="O213" i="1" s="1"/>
  <c r="O214" i="1"/>
  <c r="K414" i="3"/>
  <c r="J408" i="3"/>
  <c r="K408" i="3" s="1"/>
  <c r="I239" i="2"/>
  <c r="O324" i="2" l="1"/>
  <c r="O323" i="2" s="1"/>
  <c r="P323" i="2" s="1"/>
  <c r="M182" i="3"/>
  <c r="N182" i="3" s="1"/>
  <c r="J182" i="3"/>
  <c r="K182" i="3" s="1"/>
  <c r="K213" i="1"/>
  <c r="L213" i="1" s="1"/>
  <c r="O29" i="2"/>
  <c r="P30" i="2"/>
  <c r="O405" i="2"/>
  <c r="P405" i="2" s="1"/>
  <c r="P406" i="2"/>
  <c r="O384" i="2"/>
  <c r="P384" i="2" s="1"/>
  <c r="P385" i="2"/>
  <c r="L314" i="2"/>
  <c r="M315" i="2"/>
  <c r="N444" i="3"/>
  <c r="L246" i="2"/>
  <c r="M247" i="2"/>
  <c r="O42" i="2"/>
  <c r="P43" i="2"/>
  <c r="J378" i="3"/>
  <c r="O246" i="2"/>
  <c r="P247" i="2"/>
  <c r="L405" i="2"/>
  <c r="M405" i="2" s="1"/>
  <c r="M406" i="2"/>
  <c r="O69" i="2"/>
  <c r="P69" i="2" s="1"/>
  <c r="P70" i="2"/>
  <c r="N239" i="2"/>
  <c r="P240" i="2"/>
  <c r="K239" i="2"/>
  <c r="M240" i="2"/>
  <c r="O370" i="2"/>
  <c r="P370" i="2" s="1"/>
  <c r="P371" i="2"/>
  <c r="L398" i="2"/>
  <c r="M398" i="2" s="1"/>
  <c r="M399" i="2"/>
  <c r="L29" i="2"/>
  <c r="M30" i="2"/>
  <c r="L53" i="2"/>
  <c r="M54" i="2"/>
  <c r="N487" i="1"/>
  <c r="O487" i="1" s="1"/>
  <c r="O33" i="1"/>
  <c r="L370" i="2"/>
  <c r="M370" i="2" s="1"/>
  <c r="M371" i="2"/>
  <c r="L147" i="1"/>
  <c r="L75" i="2"/>
  <c r="M378" i="3"/>
  <c r="N378" i="3" s="1"/>
  <c r="N390" i="3"/>
  <c r="L42" i="2"/>
  <c r="M42" i="2" s="1"/>
  <c r="M43" i="2"/>
  <c r="O53" i="2"/>
  <c r="P54" i="2"/>
  <c r="L323" i="2"/>
  <c r="M323" i="2" s="1"/>
  <c r="M324" i="2"/>
  <c r="L377" i="2"/>
  <c r="M377" i="2" s="1"/>
  <c r="M378" i="2"/>
  <c r="O398" i="2"/>
  <c r="P398" i="2" s="1"/>
  <c r="P399" i="2"/>
  <c r="O75" i="2"/>
  <c r="P75" i="2" s="1"/>
  <c r="O362" i="2"/>
  <c r="P362" i="2" s="1"/>
  <c r="P363" i="2"/>
  <c r="O377" i="2"/>
  <c r="P377" i="2" s="1"/>
  <c r="P378" i="2"/>
  <c r="L384" i="2"/>
  <c r="M384" i="2" s="1"/>
  <c r="M385" i="2"/>
  <c r="O314" i="2"/>
  <c r="P315" i="2"/>
  <c r="I238" i="2"/>
  <c r="P324" i="2" l="1"/>
  <c r="K487" i="1"/>
  <c r="L487" i="1" s="1"/>
  <c r="O313" i="2"/>
  <c r="P314" i="2"/>
  <c r="M75" i="2"/>
  <c r="P42" i="2"/>
  <c r="L52" i="2"/>
  <c r="M52" i="2" s="1"/>
  <c r="M53" i="2"/>
  <c r="K238" i="2"/>
  <c r="M239" i="2"/>
  <c r="O245" i="2"/>
  <c r="P246" i="2"/>
  <c r="O52" i="2"/>
  <c r="P52" i="2" s="1"/>
  <c r="P53" i="2"/>
  <c r="K378" i="3"/>
  <c r="J457" i="3"/>
  <c r="K457" i="3" s="1"/>
  <c r="L245" i="2"/>
  <c r="M246" i="2"/>
  <c r="L313" i="2"/>
  <c r="M314" i="2"/>
  <c r="O28" i="2"/>
  <c r="P28" i="2" s="1"/>
  <c r="P29" i="2"/>
  <c r="L28" i="2"/>
  <c r="M29" i="2"/>
  <c r="N238" i="2"/>
  <c r="N237" i="2" s="1"/>
  <c r="P239" i="2"/>
  <c r="M457" i="3"/>
  <c r="N457" i="3" s="1"/>
  <c r="O51" i="2" l="1"/>
  <c r="P51" i="2" s="1"/>
  <c r="O27" i="2"/>
  <c r="P27" i="2" s="1"/>
  <c r="L27" i="2"/>
  <c r="M27" i="2" s="1"/>
  <c r="M28" i="2"/>
  <c r="M313" i="2"/>
  <c r="L312" i="2"/>
  <c r="M312" i="2" s="1"/>
  <c r="O237" i="2"/>
  <c r="P245" i="2"/>
  <c r="L51" i="2"/>
  <c r="P313" i="2"/>
  <c r="O312" i="2"/>
  <c r="P312" i="2" s="1"/>
  <c r="P238" i="2"/>
  <c r="N453" i="2"/>
  <c r="L237" i="2"/>
  <c r="M245" i="2"/>
  <c r="M238" i="2"/>
  <c r="K237" i="2"/>
  <c r="K453" i="2" s="1"/>
  <c r="M237" i="2" l="1"/>
  <c r="L453" i="2"/>
  <c r="M453" i="2" s="1"/>
  <c r="M51" i="2"/>
  <c r="O453" i="2"/>
  <c r="P453" i="2" s="1"/>
  <c r="F158" i="3" l="1"/>
  <c r="F157" i="3" s="1"/>
  <c r="G158" i="3"/>
  <c r="H175" i="2"/>
  <c r="H174" i="2" s="1"/>
  <c r="I175" i="2"/>
  <c r="G345" i="3"/>
  <c r="F345" i="3"/>
  <c r="F344" i="3" s="1"/>
  <c r="F343" i="3" s="1"/>
  <c r="I355" i="2"/>
  <c r="G179" i="1"/>
  <c r="G157" i="3" l="1"/>
  <c r="H157" i="3" s="1"/>
  <c r="H158" i="3"/>
  <c r="G344" i="3"/>
  <c r="H345" i="3"/>
  <c r="G178" i="1"/>
  <c r="I178" i="1" s="1"/>
  <c r="I179" i="1"/>
  <c r="I354" i="2"/>
  <c r="I174" i="2"/>
  <c r="J174" i="2" s="1"/>
  <c r="J175" i="2"/>
  <c r="H355" i="2"/>
  <c r="H354" i="2" s="1"/>
  <c r="H353" i="2" s="1"/>
  <c r="G134" i="3"/>
  <c r="F134" i="3"/>
  <c r="F133" i="3" s="1"/>
  <c r="F132" i="3" s="1"/>
  <c r="I95" i="2"/>
  <c r="H95" i="2"/>
  <c r="H94" i="2" s="1"/>
  <c r="H93" i="2" s="1"/>
  <c r="G280" i="1"/>
  <c r="I280" i="1" s="1"/>
  <c r="G279" i="1" l="1"/>
  <c r="I279" i="1" s="1"/>
  <c r="G343" i="3"/>
  <c r="H343" i="3" s="1"/>
  <c r="H344" i="3"/>
  <c r="G133" i="3"/>
  <c r="H134" i="3"/>
  <c r="J355" i="2"/>
  <c r="I353" i="2"/>
  <c r="J353" i="2" s="1"/>
  <c r="J354" i="2"/>
  <c r="I94" i="2"/>
  <c r="J95" i="2"/>
  <c r="F195" i="3"/>
  <c r="H195" i="3" s="1"/>
  <c r="F196" i="3"/>
  <c r="H196" i="3" s="1"/>
  <c r="H202" i="2"/>
  <c r="J202" i="2" s="1"/>
  <c r="H203" i="2"/>
  <c r="J203" i="2" s="1"/>
  <c r="G329" i="1"/>
  <c r="I329" i="1" s="1"/>
  <c r="F78" i="3"/>
  <c r="H449" i="2"/>
  <c r="F208" i="3"/>
  <c r="H208" i="3" s="1"/>
  <c r="F53" i="3"/>
  <c r="H68" i="2"/>
  <c r="F336" i="3"/>
  <c r="H347" i="2"/>
  <c r="J347" i="2" s="1"/>
  <c r="F138" i="3"/>
  <c r="H244" i="2"/>
  <c r="F137" i="3" l="1"/>
  <c r="H138" i="3"/>
  <c r="F52" i="3"/>
  <c r="H53" i="3"/>
  <c r="F77" i="3"/>
  <c r="H78" i="3"/>
  <c r="G132" i="3"/>
  <c r="H132" i="3" s="1"/>
  <c r="H133" i="3"/>
  <c r="F334" i="3"/>
  <c r="H334" i="3" s="1"/>
  <c r="H336" i="3"/>
  <c r="H243" i="2"/>
  <c r="J244" i="2"/>
  <c r="H67" i="2"/>
  <c r="J68" i="2"/>
  <c r="H448" i="2"/>
  <c r="J449" i="2"/>
  <c r="I93" i="2"/>
  <c r="J93" i="2" s="1"/>
  <c r="J94" i="2"/>
  <c r="H200" i="2"/>
  <c r="F193" i="3"/>
  <c r="H193" i="3" s="1"/>
  <c r="F335" i="3"/>
  <c r="H335" i="3" s="1"/>
  <c r="F51" i="3" l="1"/>
  <c r="H51" i="3" s="1"/>
  <c r="H52" i="3"/>
  <c r="F76" i="3"/>
  <c r="H76" i="3" s="1"/>
  <c r="H77" i="3"/>
  <c r="F136" i="3"/>
  <c r="H137" i="3"/>
  <c r="H66" i="2"/>
  <c r="J66" i="2" s="1"/>
  <c r="J67" i="2"/>
  <c r="F192" i="3"/>
  <c r="H192" i="3" s="1"/>
  <c r="H199" i="2"/>
  <c r="J200" i="2"/>
  <c r="H447" i="2"/>
  <c r="J447" i="2" s="1"/>
  <c r="J448" i="2"/>
  <c r="H242" i="2"/>
  <c r="J243" i="2"/>
  <c r="G328" i="1"/>
  <c r="F135" i="3" l="1"/>
  <c r="H135" i="3" s="1"/>
  <c r="H136" i="3"/>
  <c r="G327" i="1"/>
  <c r="I328" i="1"/>
  <c r="F191" i="3"/>
  <c r="H191" i="3" s="1"/>
  <c r="H241" i="2"/>
  <c r="J242" i="2"/>
  <c r="H198" i="2"/>
  <c r="J198" i="2" s="1"/>
  <c r="J199" i="2"/>
  <c r="G42" i="1"/>
  <c r="G227" i="1"/>
  <c r="G485" i="1"/>
  <c r="I485" i="1" s="1"/>
  <c r="G484" i="1" l="1"/>
  <c r="I484" i="1" s="1"/>
  <c r="G226" i="1"/>
  <c r="I226" i="1" s="1"/>
  <c r="I227" i="1"/>
  <c r="G41" i="1"/>
  <c r="I42" i="1"/>
  <c r="I327" i="1"/>
  <c r="H240" i="2"/>
  <c r="J241" i="2"/>
  <c r="G40" i="1"/>
  <c r="I40" i="1" s="1"/>
  <c r="G176" i="1"/>
  <c r="G39" i="1" l="1"/>
  <c r="I39" i="1" s="1"/>
  <c r="I41" i="1"/>
  <c r="G175" i="1"/>
  <c r="I175" i="1" s="1"/>
  <c r="I176" i="1"/>
  <c r="H239" i="2"/>
  <c r="J240" i="2"/>
  <c r="H219" i="2"/>
  <c r="I219" i="2"/>
  <c r="I284" i="1"/>
  <c r="G211" i="3"/>
  <c r="F211" i="3"/>
  <c r="G210" i="3"/>
  <c r="F210" i="3"/>
  <c r="I217" i="2"/>
  <c r="H217" i="2"/>
  <c r="G456" i="3"/>
  <c r="F456" i="3"/>
  <c r="F455" i="3" s="1"/>
  <c r="F454" i="3" s="1"/>
  <c r="F453" i="3" s="1"/>
  <c r="I452" i="2"/>
  <c r="H452" i="2"/>
  <c r="H451" i="2" s="1"/>
  <c r="H450" i="2" s="1"/>
  <c r="G145" i="1"/>
  <c r="H210" i="3" l="1"/>
  <c r="G455" i="3"/>
  <c r="H456" i="3"/>
  <c r="H211" i="3"/>
  <c r="J219" i="2"/>
  <c r="I451" i="2"/>
  <c r="J452" i="2"/>
  <c r="H238" i="2"/>
  <c r="J238" i="2" s="1"/>
  <c r="J239" i="2"/>
  <c r="J217" i="2"/>
  <c r="G144" i="1"/>
  <c r="I145" i="1"/>
  <c r="I397" i="2"/>
  <c r="I411" i="2"/>
  <c r="G117" i="3"/>
  <c r="F117" i="3"/>
  <c r="F116" i="3" s="1"/>
  <c r="F115" i="3" s="1"/>
  <c r="H411" i="2"/>
  <c r="G263" i="1"/>
  <c r="G116" i="3" l="1"/>
  <c r="H117" i="3"/>
  <c r="G454" i="3"/>
  <c r="H455" i="3"/>
  <c r="G262" i="1"/>
  <c r="I262" i="1" s="1"/>
  <c r="I263" i="1"/>
  <c r="G143" i="1"/>
  <c r="I143" i="1" s="1"/>
  <c r="I144" i="1"/>
  <c r="J411" i="2"/>
  <c r="I450" i="2"/>
  <c r="J450" i="2" s="1"/>
  <c r="J451" i="2"/>
  <c r="I410" i="2"/>
  <c r="H410" i="2"/>
  <c r="H409" i="2" s="1"/>
  <c r="I340" i="1"/>
  <c r="G308" i="1"/>
  <c r="I308" i="1" s="1"/>
  <c r="G453" i="3" l="1"/>
  <c r="H453" i="3" s="1"/>
  <c r="H454" i="3"/>
  <c r="G115" i="3"/>
  <c r="H115" i="3" s="1"/>
  <c r="H116" i="3"/>
  <c r="I409" i="2"/>
  <c r="J409" i="2" s="1"/>
  <c r="J410" i="2"/>
  <c r="H408" i="2"/>
  <c r="H407" i="2"/>
  <c r="H406" i="2" s="1"/>
  <c r="H405" i="2" s="1"/>
  <c r="I408" i="2" l="1"/>
  <c r="J408" i="2" s="1"/>
  <c r="I407" i="2"/>
  <c r="I406" i="2" s="1"/>
  <c r="J407" i="2" l="1"/>
  <c r="I405" i="2"/>
  <c r="J405" i="2" s="1"/>
  <c r="J406" i="2"/>
  <c r="G280" i="3" l="1"/>
  <c r="F280" i="3"/>
  <c r="I281" i="2"/>
  <c r="H281" i="2"/>
  <c r="G84" i="1"/>
  <c r="I84" i="1" s="1"/>
  <c r="H280" i="3" l="1"/>
  <c r="J281" i="2"/>
  <c r="I79" i="2"/>
  <c r="H79" i="2"/>
  <c r="J79" i="2" l="1"/>
  <c r="G199" i="3"/>
  <c r="F199" i="3"/>
  <c r="F198" i="3" s="1"/>
  <c r="F197" i="3" s="1"/>
  <c r="I126" i="2"/>
  <c r="H126" i="2"/>
  <c r="H125" i="2" s="1"/>
  <c r="H124" i="2" s="1"/>
  <c r="G334" i="1"/>
  <c r="G400" i="3"/>
  <c r="F400" i="3"/>
  <c r="G31" i="3"/>
  <c r="G35" i="3"/>
  <c r="G37" i="3"/>
  <c r="G39" i="3"/>
  <c r="G43" i="3"/>
  <c r="G46" i="3"/>
  <c r="G48" i="3"/>
  <c r="G50" i="3"/>
  <c r="G57" i="3"/>
  <c r="G61" i="3"/>
  <c r="G63" i="3"/>
  <c r="G65" i="3"/>
  <c r="G68" i="3"/>
  <c r="G71" i="3"/>
  <c r="G73" i="3"/>
  <c r="G75" i="3"/>
  <c r="G82" i="3"/>
  <c r="G86" i="3"/>
  <c r="G90" i="3"/>
  <c r="G92" i="3"/>
  <c r="G94" i="3"/>
  <c r="G100" i="3"/>
  <c r="G103" i="3"/>
  <c r="G108" i="3"/>
  <c r="G111" i="3"/>
  <c r="G114" i="3"/>
  <c r="G122" i="3"/>
  <c r="G127" i="3"/>
  <c r="G129" i="3"/>
  <c r="G131" i="3"/>
  <c r="G143" i="3"/>
  <c r="G147" i="3"/>
  <c r="G150" i="3"/>
  <c r="G154" i="3"/>
  <c r="G160" i="3"/>
  <c r="G167" i="3"/>
  <c r="G170" i="3"/>
  <c r="G172" i="3"/>
  <c r="G175" i="3"/>
  <c r="G178" i="3"/>
  <c r="G186" i="3"/>
  <c r="G189" i="3"/>
  <c r="G206" i="3"/>
  <c r="G207" i="3"/>
  <c r="G209" i="3"/>
  <c r="G212" i="3"/>
  <c r="G244" i="3"/>
  <c r="G247" i="3"/>
  <c r="G250" i="3"/>
  <c r="G257" i="3"/>
  <c r="G258" i="3"/>
  <c r="G261" i="3"/>
  <c r="G262" i="3"/>
  <c r="G265" i="3"/>
  <c r="G266" i="3"/>
  <c r="G279" i="3"/>
  <c r="G286" i="3"/>
  <c r="G289" i="3"/>
  <c r="G296" i="3"/>
  <c r="G304" i="3"/>
  <c r="G305" i="3"/>
  <c r="G309" i="3"/>
  <c r="G311" i="3"/>
  <c r="G314" i="3"/>
  <c r="G313" i="3" s="1"/>
  <c r="G317" i="3"/>
  <c r="G322" i="3"/>
  <c r="G325" i="3"/>
  <c r="G330" i="3"/>
  <c r="G333" i="3"/>
  <c r="G339" i="3"/>
  <c r="G342" i="3"/>
  <c r="G355" i="3"/>
  <c r="G358" i="3"/>
  <c r="G362" i="3"/>
  <c r="G364" i="3"/>
  <c r="G366" i="3"/>
  <c r="G369" i="3"/>
  <c r="G372" i="3"/>
  <c r="G374" i="3"/>
  <c r="G377" i="3"/>
  <c r="G382" i="3"/>
  <c r="G386" i="3"/>
  <c r="G389" i="3"/>
  <c r="G393" i="3"/>
  <c r="G396" i="3"/>
  <c r="G401" i="3"/>
  <c r="G404" i="3"/>
  <c r="G411" i="3"/>
  <c r="G413" i="3"/>
  <c r="G417" i="3"/>
  <c r="G420" i="3"/>
  <c r="G428" i="3"/>
  <c r="G427" i="3" s="1"/>
  <c r="G431" i="3"/>
  <c r="G437" i="3"/>
  <c r="G448" i="3"/>
  <c r="G452" i="3"/>
  <c r="I34" i="2"/>
  <c r="I36" i="2"/>
  <c r="I38" i="2"/>
  <c r="I41" i="2"/>
  <c r="I47" i="2"/>
  <c r="I50" i="2"/>
  <c r="I58" i="2"/>
  <c r="I61" i="2"/>
  <c r="I63" i="2"/>
  <c r="I74" i="2"/>
  <c r="I78" i="2"/>
  <c r="I85" i="2"/>
  <c r="I88" i="2"/>
  <c r="I90" i="2"/>
  <c r="I92" i="2"/>
  <c r="I98" i="2"/>
  <c r="I101" i="2"/>
  <c r="I100" i="2" s="1"/>
  <c r="I104" i="2"/>
  <c r="I112" i="2"/>
  <c r="I117" i="2"/>
  <c r="I129" i="2"/>
  <c r="I132" i="2"/>
  <c r="I134" i="2"/>
  <c r="I136" i="2"/>
  <c r="I139" i="2"/>
  <c r="I141" i="2"/>
  <c r="I144" i="2"/>
  <c r="I147" i="2"/>
  <c r="I150" i="2"/>
  <c r="I153" i="2"/>
  <c r="I157" i="2"/>
  <c r="I160" i="2"/>
  <c r="I163" i="2"/>
  <c r="I164" i="2"/>
  <c r="I167" i="2"/>
  <c r="I170" i="2"/>
  <c r="I172" i="2"/>
  <c r="I177" i="2"/>
  <c r="I180" i="2"/>
  <c r="I186" i="2"/>
  <c r="I194" i="2"/>
  <c r="I197" i="2"/>
  <c r="I206" i="2"/>
  <c r="I213" i="2"/>
  <c r="I216" i="2"/>
  <c r="I218" i="2"/>
  <c r="I251" i="2"/>
  <c r="I253" i="2"/>
  <c r="I256" i="2"/>
  <c r="I259" i="2"/>
  <c r="I262" i="2"/>
  <c r="I265" i="2"/>
  <c r="I266" i="2"/>
  <c r="I269" i="2"/>
  <c r="I272" i="2"/>
  <c r="I273" i="2"/>
  <c r="I276" i="2"/>
  <c r="I277" i="2"/>
  <c r="I280" i="2"/>
  <c r="I284" i="2"/>
  <c r="I283" i="2" s="1"/>
  <c r="I287" i="2"/>
  <c r="I292" i="2"/>
  <c r="I295" i="2"/>
  <c r="I298" i="2"/>
  <c r="I299" i="2"/>
  <c r="I311" i="2"/>
  <c r="I319" i="2"/>
  <c r="I322" i="2"/>
  <c r="I328" i="2"/>
  <c r="I331" i="2"/>
  <c r="I334" i="2"/>
  <c r="I337" i="2"/>
  <c r="I339" i="2"/>
  <c r="I341" i="2"/>
  <c r="I344" i="2"/>
  <c r="I350" i="2"/>
  <c r="I352" i="2"/>
  <c r="I367" i="2"/>
  <c r="I369" i="2"/>
  <c r="I376" i="2"/>
  <c r="I383" i="2"/>
  <c r="I390" i="2"/>
  <c r="I428" i="2"/>
  <c r="I431" i="2"/>
  <c r="I433" i="2"/>
  <c r="I435" i="2"/>
  <c r="I439" i="2"/>
  <c r="I442" i="2"/>
  <c r="I444" i="2"/>
  <c r="I446" i="2"/>
  <c r="I211" i="2" l="1"/>
  <c r="H400" i="3"/>
  <c r="G451" i="3"/>
  <c r="G450" i="3" s="1"/>
  <c r="G410" i="3"/>
  <c r="G376" i="3"/>
  <c r="G375" i="3" s="1"/>
  <c r="G365" i="3"/>
  <c r="G354" i="3"/>
  <c r="G329" i="3"/>
  <c r="G328" i="3" s="1"/>
  <c r="G278" i="3"/>
  <c r="G277" i="3" s="1"/>
  <c r="G246" i="3"/>
  <c r="G245" i="3" s="1"/>
  <c r="G166" i="3"/>
  <c r="G165" i="3" s="1"/>
  <c r="G126" i="3"/>
  <c r="G107" i="3"/>
  <c r="G106" i="3" s="1"/>
  <c r="G64" i="3"/>
  <c r="G388" i="3"/>
  <c r="G387" i="3" s="1"/>
  <c r="G363" i="3"/>
  <c r="G243" i="3"/>
  <c r="G242" i="3" s="1"/>
  <c r="G72" i="3"/>
  <c r="G62" i="3"/>
  <c r="G416" i="3"/>
  <c r="G361" i="3"/>
  <c r="G308" i="3"/>
  <c r="G288" i="3"/>
  <c r="G287" i="3" s="1"/>
  <c r="G171" i="3"/>
  <c r="G130" i="3"/>
  <c r="G113" i="3"/>
  <c r="G112" i="3" s="1"/>
  <c r="G60" i="3"/>
  <c r="G45" i="3"/>
  <c r="G198" i="3"/>
  <c r="H198" i="3" s="1"/>
  <c r="H199" i="3"/>
  <c r="G430" i="3"/>
  <c r="G426" i="3" s="1"/>
  <c r="G332" i="3"/>
  <c r="G331" i="3" s="1"/>
  <c r="G128" i="3"/>
  <c r="G56" i="3"/>
  <c r="G55" i="3" s="1"/>
  <c r="G49" i="3"/>
  <c r="G47" i="3"/>
  <c r="G333" i="1"/>
  <c r="I333" i="1" s="1"/>
  <c r="I334" i="1"/>
  <c r="I434" i="2"/>
  <c r="I279" i="2"/>
  <c r="I250" i="2"/>
  <c r="I138" i="2"/>
  <c r="I128" i="2"/>
  <c r="I127" i="2" s="1"/>
  <c r="I87" i="2"/>
  <c r="I33" i="2"/>
  <c r="I432" i="2"/>
  <c r="I389" i="2"/>
  <c r="I388" i="2" s="1"/>
  <c r="I268" i="2"/>
  <c r="I267" i="2" s="1"/>
  <c r="I258" i="2"/>
  <c r="I257" i="2" s="1"/>
  <c r="I146" i="2"/>
  <c r="I145" i="2" s="1"/>
  <c r="I125" i="2"/>
  <c r="J126" i="2"/>
  <c r="I430" i="2"/>
  <c r="I156" i="2"/>
  <c r="I77" i="2"/>
  <c r="I37" i="2"/>
  <c r="I438" i="2"/>
  <c r="I437" i="2" s="1"/>
  <c r="I321" i="2"/>
  <c r="I320" i="2" s="1"/>
  <c r="I252" i="2"/>
  <c r="I176" i="2"/>
  <c r="I103" i="2"/>
  <c r="I89" i="2"/>
  <c r="I49" i="2"/>
  <c r="I48" i="2" s="1"/>
  <c r="I346" i="2"/>
  <c r="I443" i="2"/>
  <c r="I366" i="2"/>
  <c r="I264" i="2"/>
  <c r="I133" i="2"/>
  <c r="I111" i="2"/>
  <c r="I107" i="2" s="1"/>
  <c r="I60" i="2"/>
  <c r="I351" i="2"/>
  <c r="I327" i="2"/>
  <c r="I310" i="2"/>
  <c r="I255" i="2"/>
  <c r="I179" i="2"/>
  <c r="I166" i="2"/>
  <c r="I131" i="2"/>
  <c r="I427" i="2"/>
  <c r="I375" i="2"/>
  <c r="I349" i="2"/>
  <c r="I340" i="2"/>
  <c r="I333" i="2"/>
  <c r="I294" i="2"/>
  <c r="I286" i="2"/>
  <c r="I271" i="2"/>
  <c r="I261" i="2"/>
  <c r="I205" i="2"/>
  <c r="I188" i="2"/>
  <c r="I187" i="2" s="1"/>
  <c r="I171" i="2"/>
  <c r="I162" i="2"/>
  <c r="I152" i="2"/>
  <c r="I143" i="2"/>
  <c r="I84" i="2"/>
  <c r="I57" i="2"/>
  <c r="I40" i="2"/>
  <c r="I35" i="2"/>
  <c r="G436" i="3"/>
  <c r="G432" i="3" s="1"/>
  <c r="G399" i="3"/>
  <c r="G368" i="3"/>
  <c r="G337" i="3"/>
  <c r="G310" i="3"/>
  <c r="G260" i="3"/>
  <c r="G249" i="3"/>
  <c r="G188" i="3"/>
  <c r="G153" i="3"/>
  <c r="G93" i="3"/>
  <c r="G81" i="3"/>
  <c r="G67" i="3"/>
  <c r="G38" i="3"/>
  <c r="I338" i="2"/>
  <c r="I196" i="2"/>
  <c r="I169" i="2"/>
  <c r="I149" i="2"/>
  <c r="I135" i="2"/>
  <c r="I97" i="2"/>
  <c r="I62" i="2"/>
  <c r="G419" i="3"/>
  <c r="G395" i="3"/>
  <c r="G295" i="3"/>
  <c r="G291" i="3" s="1"/>
  <c r="G185" i="3"/>
  <c r="G149" i="3"/>
  <c r="G142" i="3"/>
  <c r="G102" i="3"/>
  <c r="G91" i="3"/>
  <c r="G36" i="3"/>
  <c r="I445" i="2"/>
  <c r="I368" i="2"/>
  <c r="I382" i="2"/>
  <c r="I336" i="2"/>
  <c r="I140" i="2"/>
  <c r="G385" i="3"/>
  <c r="G373" i="3"/>
  <c r="G316" i="3"/>
  <c r="G303" i="3"/>
  <c r="G285" i="3"/>
  <c r="G256" i="3"/>
  <c r="G204" i="3"/>
  <c r="G177" i="3"/>
  <c r="G159" i="3"/>
  <c r="G110" i="3"/>
  <c r="G89" i="3"/>
  <c r="G34" i="3"/>
  <c r="I330" i="2"/>
  <c r="I297" i="2"/>
  <c r="I275" i="2"/>
  <c r="I318" i="2"/>
  <c r="I185" i="2"/>
  <c r="I181" i="2" s="1"/>
  <c r="I159" i="2"/>
  <c r="I116" i="2"/>
  <c r="I441" i="2"/>
  <c r="I396" i="2"/>
  <c r="I343" i="2"/>
  <c r="I193" i="2"/>
  <c r="I91" i="2"/>
  <c r="I73" i="2"/>
  <c r="I72" i="2" s="1"/>
  <c r="I46" i="2"/>
  <c r="G447" i="3"/>
  <c r="G412" i="3"/>
  <c r="G403" i="3"/>
  <c r="G392" i="3"/>
  <c r="G381" i="3"/>
  <c r="G371" i="3"/>
  <c r="G357" i="3"/>
  <c r="G341" i="3"/>
  <c r="G324" i="3"/>
  <c r="G264" i="3"/>
  <c r="G174" i="3"/>
  <c r="G169" i="3"/>
  <c r="G146" i="3"/>
  <c r="G145" i="3" s="1"/>
  <c r="G121" i="3"/>
  <c r="G99" i="3"/>
  <c r="G85" i="3"/>
  <c r="G74" i="3"/>
  <c r="G70" i="3"/>
  <c r="G42" i="3"/>
  <c r="G30" i="3"/>
  <c r="G338" i="3"/>
  <c r="I99" i="2" l="1"/>
  <c r="G197" i="3"/>
  <c r="H197" i="3" s="1"/>
  <c r="G125" i="3"/>
  <c r="G124" i="3" s="1"/>
  <c r="G59" i="3"/>
  <c r="G360" i="3"/>
  <c r="G109" i="3"/>
  <c r="G353" i="3"/>
  <c r="G156" i="3"/>
  <c r="G155" i="3" s="1"/>
  <c r="G307" i="3"/>
  <c r="G425" i="3"/>
  <c r="G424" i="3" s="1"/>
  <c r="G101" i="3"/>
  <c r="G415" i="3"/>
  <c r="G323" i="3"/>
  <c r="G80" i="3"/>
  <c r="G44" i="3"/>
  <c r="I429" i="2"/>
  <c r="I249" i="2"/>
  <c r="I124" i="2"/>
  <c r="J125" i="2"/>
  <c r="I395" i="2"/>
  <c r="I386" i="2"/>
  <c r="I385" i="2" s="1"/>
  <c r="I32" i="2"/>
  <c r="I309" i="2"/>
  <c r="I155" i="2"/>
  <c r="I173" i="2"/>
  <c r="G33" i="3"/>
  <c r="I130" i="2"/>
  <c r="I387" i="2"/>
  <c r="G168" i="3"/>
  <c r="G84" i="3"/>
  <c r="G120" i="3"/>
  <c r="G263" i="3"/>
  <c r="G356" i="3"/>
  <c r="G380" i="3"/>
  <c r="I317" i="2"/>
  <c r="G370" i="3"/>
  <c r="G402" i="3"/>
  <c r="I86" i="2"/>
  <c r="I192" i="2"/>
  <c r="I329" i="2"/>
  <c r="G176" i="3"/>
  <c r="G255" i="3"/>
  <c r="G446" i="3"/>
  <c r="I342" i="2"/>
  <c r="I440" i="2"/>
  <c r="G29" i="3"/>
  <c r="G173" i="3"/>
  <c r="G409" i="3"/>
  <c r="I45" i="2"/>
  <c r="I115" i="2"/>
  <c r="I274" i="2"/>
  <c r="G88" i="3"/>
  <c r="G41" i="3"/>
  <c r="G69" i="3"/>
  <c r="G98" i="3"/>
  <c r="G340" i="3"/>
  <c r="G391" i="3"/>
  <c r="I158" i="2"/>
  <c r="I296" i="2"/>
  <c r="G203" i="3"/>
  <c r="G200" i="3" s="1"/>
  <c r="G190" i="3" s="1"/>
  <c r="G284" i="3"/>
  <c r="G273" i="3" s="1"/>
  <c r="G184" i="3"/>
  <c r="G418" i="3"/>
  <c r="G66" i="3"/>
  <c r="I39" i="2"/>
  <c r="I142" i="2"/>
  <c r="I165" i="2"/>
  <c r="I278" i="2"/>
  <c r="I326" i="2"/>
  <c r="I263" i="2"/>
  <c r="I335" i="2"/>
  <c r="G141" i="3"/>
  <c r="I96" i="2"/>
  <c r="G152" i="3"/>
  <c r="G187" i="3"/>
  <c r="G248" i="3"/>
  <c r="G233" i="3" s="1"/>
  <c r="I56" i="2"/>
  <c r="I83" i="2"/>
  <c r="I151" i="2"/>
  <c r="I204" i="2"/>
  <c r="I332" i="2"/>
  <c r="I348" i="2"/>
  <c r="I426" i="2"/>
  <c r="I254" i="2"/>
  <c r="I137" i="2"/>
  <c r="G394" i="3"/>
  <c r="I270" i="2"/>
  <c r="I293" i="2"/>
  <c r="I374" i="2"/>
  <c r="I178" i="2"/>
  <c r="I365" i="2"/>
  <c r="I345" i="2"/>
  <c r="G302" i="3"/>
  <c r="G290" i="3" s="1"/>
  <c r="G384" i="3"/>
  <c r="I381" i="2"/>
  <c r="G148" i="3"/>
  <c r="G449" i="3"/>
  <c r="I148" i="2"/>
  <c r="I168" i="2"/>
  <c r="I195" i="2"/>
  <c r="G259" i="3"/>
  <c r="G367" i="3"/>
  <c r="G398" i="3"/>
  <c r="I161" i="2"/>
  <c r="I260" i="2"/>
  <c r="I402" i="2"/>
  <c r="I210" i="2"/>
  <c r="I207" i="2" s="1"/>
  <c r="I76" i="2" s="1"/>
  <c r="G54" i="3"/>
  <c r="G254" i="3" l="1"/>
  <c r="G87" i="3"/>
  <c r="I325" i="2"/>
  <c r="J124" i="2"/>
  <c r="G164" i="3"/>
  <c r="G79" i="3"/>
  <c r="G40" i="3"/>
  <c r="G32" i="3"/>
  <c r="G123" i="3"/>
  <c r="G58" i="3"/>
  <c r="I436" i="2"/>
  <c r="I401" i="2"/>
  <c r="I400" i="2"/>
  <c r="G383" i="3"/>
  <c r="I364" i="2"/>
  <c r="G151" i="3"/>
  <c r="I154" i="2"/>
  <c r="I71" i="2"/>
  <c r="G379" i="3"/>
  <c r="G397" i="3"/>
  <c r="G390" i="3" s="1"/>
  <c r="I372" i="2"/>
  <c r="I373" i="2"/>
  <c r="G140" i="3"/>
  <c r="G28" i="3"/>
  <c r="I384" i="2"/>
  <c r="G414" i="3"/>
  <c r="G408" i="3" s="1"/>
  <c r="G119" i="3"/>
  <c r="I393" i="2"/>
  <c r="I394" i="2"/>
  <c r="G445" i="3"/>
  <c r="I31" i="2"/>
  <c r="G352" i="3"/>
  <c r="I379" i="2"/>
  <c r="I380" i="2"/>
  <c r="G144" i="3"/>
  <c r="I425" i="2"/>
  <c r="G183" i="3"/>
  <c r="I44" i="2"/>
  <c r="G359" i="3"/>
  <c r="I316" i="2"/>
  <c r="G83" i="3"/>
  <c r="I424" i="2" l="1"/>
  <c r="I315" i="2"/>
  <c r="I30" i="2"/>
  <c r="I70" i="2"/>
  <c r="I43" i="2"/>
  <c r="I378" i="2"/>
  <c r="G444" i="3"/>
  <c r="G27" i="3"/>
  <c r="G118" i="3"/>
  <c r="I371" i="2"/>
  <c r="G139" i="3"/>
  <c r="G182" i="3"/>
  <c r="I324" i="2"/>
  <c r="I363" i="2"/>
  <c r="I399" i="2"/>
  <c r="I392" i="2"/>
  <c r="G326" i="3"/>
  <c r="G378" i="3" l="1"/>
  <c r="I323" i="2"/>
  <c r="I377" i="2"/>
  <c r="I42" i="2"/>
  <c r="I398" i="2"/>
  <c r="I29" i="2"/>
  <c r="I69" i="2"/>
  <c r="I314" i="2"/>
  <c r="I362" i="2"/>
  <c r="I391" i="2"/>
  <c r="I370" i="2"/>
  <c r="I28" i="2" l="1"/>
  <c r="I313" i="2"/>
  <c r="I312" i="2" l="1"/>
  <c r="I27" i="2"/>
  <c r="I65" i="2" l="1"/>
  <c r="I291" i="2"/>
  <c r="I282" i="2" s="1"/>
  <c r="I248" i="2" s="1"/>
  <c r="G321" i="3"/>
  <c r="G312" i="3" s="1"/>
  <c r="G306" i="3" l="1"/>
  <c r="I64" i="2"/>
  <c r="G232" i="3" l="1"/>
  <c r="G457" i="3" s="1"/>
  <c r="I59" i="2"/>
  <c r="I75" i="2"/>
  <c r="I55" i="2" l="1"/>
  <c r="I247" i="2"/>
  <c r="I246" i="2" l="1"/>
  <c r="I54" i="2"/>
  <c r="H163" i="2"/>
  <c r="J163" i="2" s="1"/>
  <c r="H160" i="2"/>
  <c r="J160" i="2" s="1"/>
  <c r="G415" i="1"/>
  <c r="I415" i="1" s="1"/>
  <c r="I53" i="2" l="1"/>
  <c r="I245" i="2"/>
  <c r="G414" i="1"/>
  <c r="I414" i="1" s="1"/>
  <c r="F417" i="3"/>
  <c r="H417" i="3" s="1"/>
  <c r="F420" i="3"/>
  <c r="H420" i="3" s="1"/>
  <c r="F401" i="3"/>
  <c r="H401" i="3" s="1"/>
  <c r="H157" i="2"/>
  <c r="J157" i="2" s="1"/>
  <c r="G432" i="1"/>
  <c r="I432" i="1" s="1"/>
  <c r="G431" i="1"/>
  <c r="I431" i="1" s="1"/>
  <c r="I237" i="2" l="1"/>
  <c r="I52" i="2"/>
  <c r="G413" i="1"/>
  <c r="I413" i="1" s="1"/>
  <c r="H156" i="2"/>
  <c r="F416" i="3"/>
  <c r="F419" i="3"/>
  <c r="H419" i="3" s="1"/>
  <c r="F399" i="3"/>
  <c r="H399" i="3" s="1"/>
  <c r="F415" i="3" l="1"/>
  <c r="H415" i="3" s="1"/>
  <c r="H416" i="3"/>
  <c r="I51" i="2"/>
  <c r="I453" i="2" s="1"/>
  <c r="H155" i="2"/>
  <c r="J155" i="2" s="1"/>
  <c r="J156" i="2"/>
  <c r="F398" i="3"/>
  <c r="H398" i="3" s="1"/>
  <c r="F418" i="3"/>
  <c r="H418" i="3" s="1"/>
  <c r="F207" i="3"/>
  <c r="H207" i="3" s="1"/>
  <c r="F209" i="3"/>
  <c r="H209" i="3" s="1"/>
  <c r="F212" i="3"/>
  <c r="H212" i="3" s="1"/>
  <c r="F206" i="3"/>
  <c r="H206" i="3" s="1"/>
  <c r="H216" i="2"/>
  <c r="J216" i="2" s="1"/>
  <c r="H218" i="2"/>
  <c r="J218" i="2" s="1"/>
  <c r="H213" i="2"/>
  <c r="H211" i="2" l="1"/>
  <c r="J213" i="2"/>
  <c r="J211" i="2" s="1"/>
  <c r="F397" i="3"/>
  <c r="H397" i="3" s="1"/>
  <c r="F204" i="3"/>
  <c r="H204" i="3" s="1"/>
  <c r="G339" i="1" l="1"/>
  <c r="G336" i="1" s="1"/>
  <c r="G326" i="1" s="1"/>
  <c r="I326" i="1" s="1"/>
  <c r="H210" i="2"/>
  <c r="H207" i="2" s="1"/>
  <c r="H76" i="2" s="1"/>
  <c r="F57" i="3"/>
  <c r="H57" i="3" s="1"/>
  <c r="H117" i="2"/>
  <c r="J117" i="2" s="1"/>
  <c r="H85" i="2"/>
  <c r="J85" i="2" s="1"/>
  <c r="G231" i="1"/>
  <c r="I231" i="1" s="1"/>
  <c r="I339" i="1" l="1"/>
  <c r="J207" i="2"/>
  <c r="J210" i="2"/>
  <c r="H116" i="2"/>
  <c r="J116" i="2" s="1"/>
  <c r="F56" i="3"/>
  <c r="H56" i="3" s="1"/>
  <c r="G230" i="1"/>
  <c r="I230" i="1" s="1"/>
  <c r="H84" i="2"/>
  <c r="J84" i="2" s="1"/>
  <c r="I336" i="1" l="1"/>
  <c r="H83" i="2"/>
  <c r="J83" i="2" s="1"/>
  <c r="F55" i="3"/>
  <c r="H55" i="3" s="1"/>
  <c r="G229" i="1"/>
  <c r="I229" i="1" s="1"/>
  <c r="H115" i="2"/>
  <c r="J115" i="2" s="1"/>
  <c r="F54" i="3" l="1"/>
  <c r="H54" i="3" s="1"/>
  <c r="H367" i="2" l="1"/>
  <c r="J367" i="2" s="1"/>
  <c r="H369" i="2"/>
  <c r="J369" i="2" s="1"/>
  <c r="F322" i="3"/>
  <c r="H322" i="3" s="1"/>
  <c r="H292" i="2"/>
  <c r="J292" i="2" s="1"/>
  <c r="G110" i="1"/>
  <c r="I110" i="1" s="1"/>
  <c r="H291" i="2" l="1"/>
  <c r="J291" i="2" s="1"/>
  <c r="F321" i="3"/>
  <c r="H321" i="3" s="1"/>
  <c r="F114" i="3"/>
  <c r="H114" i="3" s="1"/>
  <c r="H256" i="2"/>
  <c r="J256" i="2" s="1"/>
  <c r="G37" i="1"/>
  <c r="I37" i="1" s="1"/>
  <c r="G36" i="1" l="1"/>
  <c r="I36" i="1" s="1"/>
  <c r="H255" i="2"/>
  <c r="J255" i="2" s="1"/>
  <c r="F113" i="3"/>
  <c r="H113" i="3" s="1"/>
  <c r="F143" i="3"/>
  <c r="H143" i="3" s="1"/>
  <c r="H295" i="2"/>
  <c r="J295" i="2" s="1"/>
  <c r="F112" i="3" l="1"/>
  <c r="H112" i="3" s="1"/>
  <c r="H254" i="2"/>
  <c r="J254" i="2" s="1"/>
  <c r="G35" i="1"/>
  <c r="I35" i="1" s="1"/>
  <c r="F142" i="3"/>
  <c r="H142" i="3" s="1"/>
  <c r="G47" i="1"/>
  <c r="I47" i="1" s="1"/>
  <c r="G52" i="1"/>
  <c r="I52" i="1" s="1"/>
  <c r="G34" i="1" l="1"/>
  <c r="I34" i="1" s="1"/>
  <c r="G51" i="1"/>
  <c r="G46" i="1"/>
  <c r="I46" i="1" s="1"/>
  <c r="F141" i="3"/>
  <c r="H141" i="3" s="1"/>
  <c r="H41" i="2"/>
  <c r="J41" i="2" s="1"/>
  <c r="I51" i="1" l="1"/>
  <c r="G45" i="1"/>
  <c r="I45" i="1" s="1"/>
  <c r="H40" i="2"/>
  <c r="J40" i="2" s="1"/>
  <c r="F140" i="3"/>
  <c r="H140" i="3" s="1"/>
  <c r="F86" i="3"/>
  <c r="H86" i="3" s="1"/>
  <c r="G132" i="1"/>
  <c r="I132" i="1" s="1"/>
  <c r="F369" i="3"/>
  <c r="H369" i="3" s="1"/>
  <c r="H352" i="2"/>
  <c r="J352" i="2" s="1"/>
  <c r="G203" i="1"/>
  <c r="I203" i="1" s="1"/>
  <c r="F189" i="3"/>
  <c r="H189" i="3" s="1"/>
  <c r="H129" i="2"/>
  <c r="J129" i="2" s="1"/>
  <c r="G324" i="1"/>
  <c r="I324" i="1" s="1"/>
  <c r="F160" i="3"/>
  <c r="H160" i="3" s="1"/>
  <c r="H177" i="2"/>
  <c r="J177" i="2" s="1"/>
  <c r="G298" i="1"/>
  <c r="F122" i="3"/>
  <c r="H122" i="3" s="1"/>
  <c r="H147" i="2"/>
  <c r="J147" i="2" s="1"/>
  <c r="G268" i="1"/>
  <c r="I268" i="1" s="1"/>
  <c r="F94" i="3"/>
  <c r="H94" i="3" s="1"/>
  <c r="H136" i="2"/>
  <c r="J136" i="2" s="1"/>
  <c r="G243" i="1"/>
  <c r="I243" i="1" s="1"/>
  <c r="I298" i="1" l="1"/>
  <c r="G295" i="1"/>
  <c r="G267" i="1"/>
  <c r="G44" i="1"/>
  <c r="I44" i="1" s="1"/>
  <c r="H128" i="2"/>
  <c r="J128" i="2" s="1"/>
  <c r="F188" i="3"/>
  <c r="H188" i="3" s="1"/>
  <c r="H146" i="2"/>
  <c r="J146" i="2" s="1"/>
  <c r="F159" i="3"/>
  <c r="G202" i="1"/>
  <c r="I202" i="1" s="1"/>
  <c r="F85" i="3"/>
  <c r="H85" i="3" s="1"/>
  <c r="F93" i="3"/>
  <c r="H93" i="3" s="1"/>
  <c r="F368" i="3"/>
  <c r="H368" i="3" s="1"/>
  <c r="H176" i="2"/>
  <c r="G131" i="1"/>
  <c r="I131" i="1" s="1"/>
  <c r="H135" i="2"/>
  <c r="J135" i="2" s="1"/>
  <c r="F121" i="3"/>
  <c r="H121" i="3" s="1"/>
  <c r="G323" i="1"/>
  <c r="I323" i="1" s="1"/>
  <c r="H351" i="2"/>
  <c r="J351" i="2" s="1"/>
  <c r="H39" i="2"/>
  <c r="J39" i="2" s="1"/>
  <c r="I295" i="1" l="1"/>
  <c r="G294" i="1"/>
  <c r="I294" i="1" s="1"/>
  <c r="F156" i="3"/>
  <c r="H159" i="3"/>
  <c r="G266" i="1"/>
  <c r="I266" i="1" s="1"/>
  <c r="I267" i="1"/>
  <c r="H173" i="2"/>
  <c r="J176" i="2"/>
  <c r="F367" i="3"/>
  <c r="H367" i="3" s="1"/>
  <c r="F187" i="3"/>
  <c r="H187" i="3" s="1"/>
  <c r="F84" i="3"/>
  <c r="H84" i="3" s="1"/>
  <c r="F120" i="3"/>
  <c r="H120" i="3" s="1"/>
  <c r="G130" i="1"/>
  <c r="I130" i="1" s="1"/>
  <c r="H145" i="2"/>
  <c r="J145" i="2" s="1"/>
  <c r="H127" i="2"/>
  <c r="J127" i="2" s="1"/>
  <c r="J404" i="2"/>
  <c r="F389" i="3"/>
  <c r="H389" i="3" s="1"/>
  <c r="G404" i="1"/>
  <c r="I404" i="1" s="1"/>
  <c r="J173" i="2" l="1"/>
  <c r="H156" i="3"/>
  <c r="F155" i="3"/>
  <c r="G265" i="1"/>
  <c r="I265" i="1" s="1"/>
  <c r="F119" i="3"/>
  <c r="H119" i="3" s="1"/>
  <c r="F388" i="3"/>
  <c r="H388" i="3" s="1"/>
  <c r="H403" i="2"/>
  <c r="J403" i="2" s="1"/>
  <c r="F83" i="3"/>
  <c r="H83" i="3" s="1"/>
  <c r="G403" i="1"/>
  <c r="I403" i="1" s="1"/>
  <c r="F387" i="3" l="1"/>
  <c r="H387" i="3" s="1"/>
  <c r="H402" i="2"/>
  <c r="J402" i="2" s="1"/>
  <c r="H401" i="2" l="1"/>
  <c r="J401" i="2" s="1"/>
  <c r="H400" i="2"/>
  <c r="J400" i="2" s="1"/>
  <c r="F296" i="3"/>
  <c r="H296" i="3" s="1"/>
  <c r="F111" i="3"/>
  <c r="H111" i="3" s="1"/>
  <c r="H397" i="2"/>
  <c r="J397" i="2" s="1"/>
  <c r="G260" i="1"/>
  <c r="G259" i="1" l="1"/>
  <c r="I259" i="1" s="1"/>
  <c r="I260" i="1"/>
  <c r="F110" i="3"/>
  <c r="H396" i="2"/>
  <c r="F295" i="3"/>
  <c r="F291" i="3" s="1"/>
  <c r="F109" i="3" l="1"/>
  <c r="H109" i="3" s="1"/>
  <c r="H110" i="3"/>
  <c r="H291" i="3"/>
  <c r="H295" i="3"/>
  <c r="H395" i="2"/>
  <c r="J395" i="2" s="1"/>
  <c r="J396" i="2"/>
  <c r="H399" i="2"/>
  <c r="J399" i="2" s="1"/>
  <c r="H398" i="2" l="1"/>
  <c r="J398" i="2" s="1"/>
  <c r="F358" i="3"/>
  <c r="H358" i="3" s="1"/>
  <c r="F339" i="3"/>
  <c r="H339" i="3" s="1"/>
  <c r="H344" i="2"/>
  <c r="J344" i="2" s="1"/>
  <c r="G192" i="1"/>
  <c r="I192" i="1" s="1"/>
  <c r="G167" i="1"/>
  <c r="I167" i="1" s="1"/>
  <c r="G166" i="1"/>
  <c r="I166" i="1" s="1"/>
  <c r="H346" i="2" l="1"/>
  <c r="J346" i="2" s="1"/>
  <c r="H343" i="2"/>
  <c r="J343" i="2" s="1"/>
  <c r="F337" i="3"/>
  <c r="H337" i="3" s="1"/>
  <c r="G191" i="1"/>
  <c r="F357" i="3"/>
  <c r="H357" i="3" s="1"/>
  <c r="F338" i="3"/>
  <c r="H338" i="3" s="1"/>
  <c r="F396" i="3"/>
  <c r="H396" i="3" s="1"/>
  <c r="H390" i="2"/>
  <c r="J390" i="2" s="1"/>
  <c r="I191" i="1" l="1"/>
  <c r="F395" i="3"/>
  <c r="H395" i="3" s="1"/>
  <c r="H342" i="2"/>
  <c r="J342" i="2" s="1"/>
  <c r="F356" i="3"/>
  <c r="H356" i="3" s="1"/>
  <c r="H345" i="2"/>
  <c r="J345" i="2" s="1"/>
  <c r="F377" i="3"/>
  <c r="H377" i="3" s="1"/>
  <c r="G211" i="1"/>
  <c r="I211" i="1" s="1"/>
  <c r="H394" i="2"/>
  <c r="J394" i="2" s="1"/>
  <c r="G210" i="1" l="1"/>
  <c r="I210" i="1" s="1"/>
  <c r="F376" i="3"/>
  <c r="H376" i="3" s="1"/>
  <c r="F394" i="3"/>
  <c r="H394" i="3" s="1"/>
  <c r="H389" i="2"/>
  <c r="J389" i="2" s="1"/>
  <c r="F375" i="3" l="1"/>
  <c r="H375" i="3" s="1"/>
  <c r="H393" i="2"/>
  <c r="J393" i="2" s="1"/>
  <c r="H388" i="2"/>
  <c r="J388" i="2" s="1"/>
  <c r="F178" i="3"/>
  <c r="H178" i="3" s="1"/>
  <c r="G411" i="1"/>
  <c r="I411" i="1" s="1"/>
  <c r="H386" i="2" l="1"/>
  <c r="J386" i="2" s="1"/>
  <c r="H387" i="2"/>
  <c r="J387" i="2" s="1"/>
  <c r="G410" i="1"/>
  <c r="I410" i="1" s="1"/>
  <c r="H392" i="2"/>
  <c r="J392" i="2" s="1"/>
  <c r="H385" i="2" l="1"/>
  <c r="J385" i="2" s="1"/>
  <c r="H391" i="2"/>
  <c r="J391" i="2" s="1"/>
  <c r="H150" i="2"/>
  <c r="J150" i="2" s="1"/>
  <c r="H384" i="2" l="1"/>
  <c r="J384" i="2" s="1"/>
  <c r="H149" i="2"/>
  <c r="J149" i="2" s="1"/>
  <c r="F31" i="3"/>
  <c r="H31" i="3" s="1"/>
  <c r="F35" i="3"/>
  <c r="H35" i="3" s="1"/>
  <c r="F37" i="3"/>
  <c r="H37" i="3" s="1"/>
  <c r="F39" i="3"/>
  <c r="H39" i="3" s="1"/>
  <c r="F43" i="3"/>
  <c r="H43" i="3" s="1"/>
  <c r="F46" i="3"/>
  <c r="H46" i="3" s="1"/>
  <c r="F48" i="3"/>
  <c r="H48" i="3" s="1"/>
  <c r="F50" i="3"/>
  <c r="H50" i="3" s="1"/>
  <c r="F61" i="3"/>
  <c r="H61" i="3" s="1"/>
  <c r="F63" i="3"/>
  <c r="H63" i="3" s="1"/>
  <c r="F65" i="3"/>
  <c r="H65" i="3" s="1"/>
  <c r="F68" i="3"/>
  <c r="H68" i="3" s="1"/>
  <c r="F71" i="3"/>
  <c r="H71" i="3" s="1"/>
  <c r="F73" i="3"/>
  <c r="H73" i="3" s="1"/>
  <c r="F75" i="3"/>
  <c r="H75" i="3" s="1"/>
  <c r="F82" i="3"/>
  <c r="H82" i="3" s="1"/>
  <c r="F90" i="3"/>
  <c r="H90" i="3" s="1"/>
  <c r="F92" i="3"/>
  <c r="H92" i="3" s="1"/>
  <c r="F100" i="3"/>
  <c r="H100" i="3" s="1"/>
  <c r="F103" i="3"/>
  <c r="H103" i="3" s="1"/>
  <c r="F108" i="3"/>
  <c r="H108" i="3" s="1"/>
  <c r="F127" i="3"/>
  <c r="H127" i="3" s="1"/>
  <c r="F129" i="3"/>
  <c r="H129" i="3" s="1"/>
  <c r="F131" i="3"/>
  <c r="H131" i="3" s="1"/>
  <c r="F147" i="3"/>
  <c r="H147" i="3" s="1"/>
  <c r="F150" i="3"/>
  <c r="H150" i="3" s="1"/>
  <c r="F154" i="3"/>
  <c r="H154" i="3" s="1"/>
  <c r="F167" i="3"/>
  <c r="H167" i="3" s="1"/>
  <c r="F170" i="3"/>
  <c r="H170" i="3" s="1"/>
  <c r="F172" i="3"/>
  <c r="H172" i="3" s="1"/>
  <c r="F175" i="3"/>
  <c r="H175" i="3" s="1"/>
  <c r="F177" i="3"/>
  <c r="H177" i="3" s="1"/>
  <c r="F186" i="3"/>
  <c r="H186" i="3" s="1"/>
  <c r="F244" i="3"/>
  <c r="H244" i="3" s="1"/>
  <c r="F247" i="3"/>
  <c r="H247" i="3" s="1"/>
  <c r="F250" i="3"/>
  <c r="H250" i="3" s="1"/>
  <c r="F257" i="3"/>
  <c r="H257" i="3" s="1"/>
  <c r="F258" i="3"/>
  <c r="H258" i="3" s="1"/>
  <c r="F261" i="3"/>
  <c r="H261" i="3" s="1"/>
  <c r="F262" i="3"/>
  <c r="H262" i="3" s="1"/>
  <c r="F265" i="3"/>
  <c r="H265" i="3" s="1"/>
  <c r="F266" i="3"/>
  <c r="H266" i="3" s="1"/>
  <c r="F279" i="3"/>
  <c r="H279" i="3" s="1"/>
  <c r="F286" i="3"/>
  <c r="H286" i="3" s="1"/>
  <c r="F289" i="3"/>
  <c r="H289" i="3" s="1"/>
  <c r="F304" i="3"/>
  <c r="H304" i="3" s="1"/>
  <c r="F305" i="3"/>
  <c r="H305" i="3" s="1"/>
  <c r="F309" i="3"/>
  <c r="H309" i="3" s="1"/>
  <c r="F311" i="3"/>
  <c r="H311" i="3" s="1"/>
  <c r="F314" i="3"/>
  <c r="F317" i="3"/>
  <c r="H317" i="3" s="1"/>
  <c r="F325" i="3"/>
  <c r="H325" i="3" s="1"/>
  <c r="F330" i="3"/>
  <c r="H330" i="3" s="1"/>
  <c r="F333" i="3"/>
  <c r="H333" i="3" s="1"/>
  <c r="F342" i="3"/>
  <c r="H342" i="3" s="1"/>
  <c r="F355" i="3"/>
  <c r="H355" i="3" s="1"/>
  <c r="F362" i="3"/>
  <c r="H362" i="3" s="1"/>
  <c r="F364" i="3"/>
  <c r="H364" i="3" s="1"/>
  <c r="F366" i="3"/>
  <c r="H366" i="3" s="1"/>
  <c r="F372" i="3"/>
  <c r="H372" i="3" s="1"/>
  <c r="F374" i="3"/>
  <c r="H374" i="3" s="1"/>
  <c r="F382" i="3"/>
  <c r="H382" i="3" s="1"/>
  <c r="F386" i="3"/>
  <c r="H386" i="3" s="1"/>
  <c r="F393" i="3"/>
  <c r="H393" i="3" s="1"/>
  <c r="F404" i="3"/>
  <c r="H404" i="3" s="1"/>
  <c r="F411" i="3"/>
  <c r="H411" i="3" s="1"/>
  <c r="F413" i="3"/>
  <c r="H413" i="3" s="1"/>
  <c r="F428" i="3"/>
  <c r="F431" i="3"/>
  <c r="H431" i="3" s="1"/>
  <c r="F437" i="3"/>
  <c r="H437" i="3" s="1"/>
  <c r="F448" i="3"/>
  <c r="H448" i="3" s="1"/>
  <c r="F452" i="3"/>
  <c r="H452" i="3" s="1"/>
  <c r="H34" i="2"/>
  <c r="J34" i="2" s="1"/>
  <c r="H36" i="2"/>
  <c r="J36" i="2" s="1"/>
  <c r="H38" i="2"/>
  <c r="J38" i="2" s="1"/>
  <c r="H47" i="2"/>
  <c r="J47" i="2" s="1"/>
  <c r="H50" i="2"/>
  <c r="J50" i="2" s="1"/>
  <c r="H58" i="2"/>
  <c r="J58" i="2" s="1"/>
  <c r="H61" i="2"/>
  <c r="J61" i="2" s="1"/>
  <c r="H63" i="2"/>
  <c r="J63" i="2" s="1"/>
  <c r="H74" i="2"/>
  <c r="J74" i="2" s="1"/>
  <c r="H88" i="2"/>
  <c r="J88" i="2" s="1"/>
  <c r="H90" i="2"/>
  <c r="J90" i="2" s="1"/>
  <c r="H92" i="2"/>
  <c r="J92" i="2" s="1"/>
  <c r="H98" i="2"/>
  <c r="J98" i="2" s="1"/>
  <c r="H101" i="2"/>
  <c r="H104" i="2"/>
  <c r="J104" i="2" s="1"/>
  <c r="H112" i="2"/>
  <c r="J112" i="2" s="1"/>
  <c r="H132" i="2"/>
  <c r="J132" i="2" s="1"/>
  <c r="H134" i="2"/>
  <c r="J134" i="2" s="1"/>
  <c r="H139" i="2"/>
  <c r="J139" i="2" s="1"/>
  <c r="H141" i="2"/>
  <c r="J141" i="2" s="1"/>
  <c r="H144" i="2"/>
  <c r="J144" i="2" s="1"/>
  <c r="H153" i="2"/>
  <c r="J153" i="2" s="1"/>
  <c r="H159" i="2"/>
  <c r="J159" i="2" s="1"/>
  <c r="H164" i="2"/>
  <c r="J164" i="2" s="1"/>
  <c r="H167" i="2"/>
  <c r="J167" i="2" s="1"/>
  <c r="H170" i="2"/>
  <c r="J170" i="2" s="1"/>
  <c r="H172" i="2"/>
  <c r="J172" i="2" s="1"/>
  <c r="H180" i="2"/>
  <c r="J180" i="2" s="1"/>
  <c r="H186" i="2"/>
  <c r="J186" i="2" s="1"/>
  <c r="J189" i="2"/>
  <c r="H194" i="2"/>
  <c r="J194" i="2" s="1"/>
  <c r="H197" i="2"/>
  <c r="J197" i="2" s="1"/>
  <c r="H206" i="2"/>
  <c r="J206" i="2" s="1"/>
  <c r="H251" i="2"/>
  <c r="J251" i="2" s="1"/>
  <c r="H253" i="2"/>
  <c r="J253" i="2" s="1"/>
  <c r="H259" i="2"/>
  <c r="J259" i="2" s="1"/>
  <c r="H262" i="2"/>
  <c r="J262" i="2" s="1"/>
  <c r="H265" i="2"/>
  <c r="J265" i="2" s="1"/>
  <c r="H266" i="2"/>
  <c r="J266" i="2" s="1"/>
  <c r="H269" i="2"/>
  <c r="J269" i="2" s="1"/>
  <c r="H272" i="2"/>
  <c r="J272" i="2" s="1"/>
  <c r="H273" i="2"/>
  <c r="J273" i="2" s="1"/>
  <c r="H276" i="2"/>
  <c r="J276" i="2" s="1"/>
  <c r="H277" i="2"/>
  <c r="J277" i="2" s="1"/>
  <c r="H280" i="2"/>
  <c r="J280" i="2" s="1"/>
  <c r="H284" i="2"/>
  <c r="H287" i="2"/>
  <c r="J287" i="2" s="1"/>
  <c r="H298" i="2"/>
  <c r="J298" i="2" s="1"/>
  <c r="H299" i="2"/>
  <c r="J299" i="2" s="1"/>
  <c r="H311" i="2"/>
  <c r="J311" i="2" s="1"/>
  <c r="H319" i="2"/>
  <c r="J319" i="2" s="1"/>
  <c r="H322" i="2"/>
  <c r="J322" i="2" s="1"/>
  <c r="H328" i="2"/>
  <c r="J328" i="2" s="1"/>
  <c r="H331" i="2"/>
  <c r="J331" i="2" s="1"/>
  <c r="H334" i="2"/>
  <c r="J334" i="2" s="1"/>
  <c r="H337" i="2"/>
  <c r="J337" i="2" s="1"/>
  <c r="H339" i="2"/>
  <c r="J339" i="2" s="1"/>
  <c r="H341" i="2"/>
  <c r="J341" i="2" s="1"/>
  <c r="H350" i="2"/>
  <c r="J350" i="2" s="1"/>
  <c r="H376" i="2"/>
  <c r="J376" i="2" s="1"/>
  <c r="H383" i="2"/>
  <c r="J383" i="2" s="1"/>
  <c r="H428" i="2"/>
  <c r="J428" i="2" s="1"/>
  <c r="H431" i="2"/>
  <c r="J431" i="2" s="1"/>
  <c r="H433" i="2"/>
  <c r="J433" i="2" s="1"/>
  <c r="H435" i="2"/>
  <c r="J435" i="2" s="1"/>
  <c r="H439" i="2"/>
  <c r="J439" i="2" s="1"/>
  <c r="H442" i="2"/>
  <c r="J442" i="2" s="1"/>
  <c r="H444" i="2"/>
  <c r="J444" i="2" s="1"/>
  <c r="H446" i="2"/>
  <c r="J446" i="2" s="1"/>
  <c r="G482" i="1"/>
  <c r="I482" i="1" s="1"/>
  <c r="G480" i="1"/>
  <c r="I480" i="1" s="1"/>
  <c r="G478" i="1"/>
  <c r="I478" i="1" s="1"/>
  <c r="G475" i="1"/>
  <c r="I475" i="1" s="1"/>
  <c r="G469" i="1"/>
  <c r="I469" i="1" s="1"/>
  <c r="G467" i="1"/>
  <c r="I467" i="1" s="1"/>
  <c r="G465" i="1"/>
  <c r="I465" i="1" s="1"/>
  <c r="G461" i="1"/>
  <c r="I461" i="1" s="1"/>
  <c r="G449" i="1"/>
  <c r="G445" i="1" s="1"/>
  <c r="G443" i="1"/>
  <c r="I443" i="1" s="1"/>
  <c r="I440" i="1"/>
  <c r="G429" i="1"/>
  <c r="G425" i="1"/>
  <c r="I425" i="1" s="1"/>
  <c r="G423" i="1"/>
  <c r="G408" i="1"/>
  <c r="I408" i="1" s="1"/>
  <c r="G401" i="1"/>
  <c r="I401" i="1" s="1"/>
  <c r="G397" i="1"/>
  <c r="I397" i="1" s="1"/>
  <c r="G387" i="1"/>
  <c r="G383" i="1" s="1"/>
  <c r="G382" i="1" s="1"/>
  <c r="G321" i="1"/>
  <c r="I321" i="1" s="1"/>
  <c r="G313" i="1"/>
  <c r="I313" i="1" s="1"/>
  <c r="G310" i="1"/>
  <c r="I310" i="1" s="1"/>
  <c r="G305" i="1"/>
  <c r="I305" i="1" s="1"/>
  <c r="G292" i="1"/>
  <c r="I292" i="1" s="1"/>
  <c r="G288" i="1"/>
  <c r="I288" i="1" s="1"/>
  <c r="G285" i="1"/>
  <c r="I285" i="1" s="1"/>
  <c r="G277" i="1"/>
  <c r="I277" i="1" s="1"/>
  <c r="G275" i="1"/>
  <c r="I275" i="1" s="1"/>
  <c r="G273" i="1"/>
  <c r="I273" i="1" s="1"/>
  <c r="G257" i="1"/>
  <c r="I257" i="1" s="1"/>
  <c r="G252" i="1"/>
  <c r="G249" i="1"/>
  <c r="I249" i="1" s="1"/>
  <c r="G241" i="1"/>
  <c r="I241" i="1" s="1"/>
  <c r="G239" i="1"/>
  <c r="I239" i="1" s="1"/>
  <c r="G235" i="1"/>
  <c r="G224" i="1"/>
  <c r="I224" i="1" s="1"/>
  <c r="G222" i="1"/>
  <c r="G220" i="1"/>
  <c r="I220" i="1" s="1"/>
  <c r="G217" i="1"/>
  <c r="I217" i="1" s="1"/>
  <c r="G208" i="1"/>
  <c r="I208" i="1" s="1"/>
  <c r="G206" i="1"/>
  <c r="I206" i="1" s="1"/>
  <c r="G200" i="1"/>
  <c r="I200" i="1" s="1"/>
  <c r="G198" i="1"/>
  <c r="I198" i="1" s="1"/>
  <c r="G196" i="1"/>
  <c r="I196" i="1" s="1"/>
  <c r="G189" i="1"/>
  <c r="I189" i="1" s="1"/>
  <c r="G173" i="1"/>
  <c r="I173" i="1" s="1"/>
  <c r="G170" i="1"/>
  <c r="I170" i="1" s="1"/>
  <c r="G164" i="1"/>
  <c r="I164" i="1" s="1"/>
  <c r="G159" i="1"/>
  <c r="I159" i="1" s="1"/>
  <c r="G156" i="1"/>
  <c r="I156" i="1" s="1"/>
  <c r="G151" i="1"/>
  <c r="I151" i="1" s="1"/>
  <c r="G141" i="1"/>
  <c r="I141" i="1" s="1"/>
  <c r="G137" i="1"/>
  <c r="I137" i="1" s="1"/>
  <c r="G128" i="1"/>
  <c r="I128" i="1" s="1"/>
  <c r="G126" i="1"/>
  <c r="I126" i="1" s="1"/>
  <c r="G124" i="1"/>
  <c r="I124" i="1" s="1"/>
  <c r="G118" i="1"/>
  <c r="I118" i="1" s="1"/>
  <c r="G113" i="1"/>
  <c r="G105" i="1"/>
  <c r="G99" i="1"/>
  <c r="I99" i="1" s="1"/>
  <c r="G97" i="1"/>
  <c r="I97" i="1" s="1"/>
  <c r="G92" i="1"/>
  <c r="I92" i="1" s="1"/>
  <c r="G73" i="1"/>
  <c r="I73" i="1" s="1"/>
  <c r="G69" i="1"/>
  <c r="I69" i="1" s="1"/>
  <c r="G65" i="1"/>
  <c r="I65" i="1" s="1"/>
  <c r="G58" i="1"/>
  <c r="I58" i="1" s="1"/>
  <c r="G55" i="1"/>
  <c r="I55" i="1" s="1"/>
  <c r="I105" i="1" l="1"/>
  <c r="G101" i="1"/>
  <c r="J284" i="2"/>
  <c r="H283" i="2"/>
  <c r="H314" i="3"/>
  <c r="F313" i="3"/>
  <c r="J101" i="2"/>
  <c r="H100" i="2"/>
  <c r="H428" i="3"/>
  <c r="F427" i="3"/>
  <c r="H427" i="3" s="1"/>
  <c r="I423" i="1"/>
  <c r="G422" i="1"/>
  <c r="I422" i="1" s="1"/>
  <c r="I252" i="1"/>
  <c r="G251" i="1"/>
  <c r="I251" i="1" s="1"/>
  <c r="I445" i="1"/>
  <c r="I449" i="1"/>
  <c r="G219" i="1"/>
  <c r="I219" i="1" s="1"/>
  <c r="I222" i="1"/>
  <c r="G428" i="1"/>
  <c r="I428" i="1" s="1"/>
  <c r="I429" i="1"/>
  <c r="G112" i="1"/>
  <c r="I112" i="1" s="1"/>
  <c r="I113" i="1"/>
  <c r="I387" i="1"/>
  <c r="G234" i="1"/>
  <c r="I234" i="1" s="1"/>
  <c r="I235" i="1"/>
  <c r="I101" i="1"/>
  <c r="F278" i="3"/>
  <c r="H278" i="3" s="1"/>
  <c r="H279" i="2"/>
  <c r="J279" i="2" s="1"/>
  <c r="H65" i="2"/>
  <c r="J65" i="2" s="1"/>
  <c r="G320" i="1"/>
  <c r="I320" i="1" s="1"/>
  <c r="H162" i="2"/>
  <c r="J162" i="2" s="1"/>
  <c r="H158" i="2"/>
  <c r="J158" i="2" s="1"/>
  <c r="G123" i="1"/>
  <c r="I123" i="1" s="1"/>
  <c r="G188" i="1"/>
  <c r="G195" i="1"/>
  <c r="I195" i="1" s="1"/>
  <c r="G238" i="1"/>
  <c r="I238" i="1" s="1"/>
  <c r="G64" i="1"/>
  <c r="G407" i="1"/>
  <c r="G91" i="1"/>
  <c r="G400" i="1"/>
  <c r="I400" i="1" s="1"/>
  <c r="G460" i="1"/>
  <c r="I460" i="1" s="1"/>
  <c r="G474" i="1"/>
  <c r="G68" i="1"/>
  <c r="I68" i="1" s="1"/>
  <c r="G72" i="1"/>
  <c r="I72" i="1" s="1"/>
  <c r="G396" i="1"/>
  <c r="I396" i="1" s="1"/>
  <c r="G158" i="1"/>
  <c r="I158" i="1" s="1"/>
  <c r="G117" i="1"/>
  <c r="I117" i="1" s="1"/>
  <c r="G150" i="1"/>
  <c r="I150" i="1" s="1"/>
  <c r="G54" i="1"/>
  <c r="G83" i="1"/>
  <c r="G82" i="1" s="1"/>
  <c r="G136" i="1"/>
  <c r="I136" i="1" s="1"/>
  <c r="G155" i="1"/>
  <c r="I155" i="1" s="1"/>
  <c r="G172" i="1"/>
  <c r="I172" i="1" s="1"/>
  <c r="H443" i="2"/>
  <c r="J443" i="2" s="1"/>
  <c r="H432" i="2"/>
  <c r="J432" i="2" s="1"/>
  <c r="H375" i="2"/>
  <c r="J375" i="2" s="1"/>
  <c r="H340" i="2"/>
  <c r="J340" i="2" s="1"/>
  <c r="H333" i="2"/>
  <c r="J333" i="2" s="1"/>
  <c r="H327" i="2"/>
  <c r="J327" i="2" s="1"/>
  <c r="H310" i="2"/>
  <c r="H188" i="2"/>
  <c r="H179" i="2"/>
  <c r="J179" i="2" s="1"/>
  <c r="H169" i="2"/>
  <c r="J169" i="2" s="1"/>
  <c r="H140" i="2"/>
  <c r="J140" i="2" s="1"/>
  <c r="H111" i="2"/>
  <c r="H107" i="2" s="1"/>
  <c r="H97" i="2"/>
  <c r="J97" i="2" s="1"/>
  <c r="H62" i="2"/>
  <c r="J62" i="2" s="1"/>
  <c r="F410" i="3"/>
  <c r="H410" i="3" s="1"/>
  <c r="F365" i="3"/>
  <c r="H365" i="3" s="1"/>
  <c r="F324" i="3"/>
  <c r="F310" i="3"/>
  <c r="H310" i="3" s="1"/>
  <c r="F285" i="3"/>
  <c r="H285" i="3" s="1"/>
  <c r="F171" i="3"/>
  <c r="H171" i="3" s="1"/>
  <c r="F149" i="3"/>
  <c r="H149" i="3" s="1"/>
  <c r="F91" i="3"/>
  <c r="H91" i="3" s="1"/>
  <c r="F81" i="3"/>
  <c r="F70" i="3"/>
  <c r="H70" i="3" s="1"/>
  <c r="F62" i="3"/>
  <c r="H62" i="3" s="1"/>
  <c r="F38" i="3"/>
  <c r="H38" i="3" s="1"/>
  <c r="G57" i="1"/>
  <c r="I57" i="1" s="1"/>
  <c r="G140" i="1"/>
  <c r="I140" i="1" s="1"/>
  <c r="G216" i="1"/>
  <c r="G256" i="1"/>
  <c r="I256" i="1" s="1"/>
  <c r="G291" i="1"/>
  <c r="I291" i="1" s="1"/>
  <c r="H441" i="2"/>
  <c r="J441" i="2" s="1"/>
  <c r="H430" i="2"/>
  <c r="J430" i="2" s="1"/>
  <c r="H368" i="2"/>
  <c r="J368" i="2" s="1"/>
  <c r="H338" i="2"/>
  <c r="J338" i="2" s="1"/>
  <c r="H321" i="2"/>
  <c r="J321" i="2" s="1"/>
  <c r="H261" i="2"/>
  <c r="J261" i="2" s="1"/>
  <c r="H152" i="2"/>
  <c r="J152" i="2" s="1"/>
  <c r="H138" i="2"/>
  <c r="J138" i="2" s="1"/>
  <c r="H91" i="2"/>
  <c r="J91" i="2" s="1"/>
  <c r="H60" i="2"/>
  <c r="J60" i="2" s="1"/>
  <c r="H49" i="2"/>
  <c r="J49" i="2" s="1"/>
  <c r="H35" i="2"/>
  <c r="J35" i="2" s="1"/>
  <c r="F451" i="3"/>
  <c r="H451" i="3" s="1"/>
  <c r="F392" i="3"/>
  <c r="H392" i="3" s="1"/>
  <c r="F381" i="3"/>
  <c r="H381" i="3" s="1"/>
  <c r="F363" i="3"/>
  <c r="H363" i="3" s="1"/>
  <c r="F332" i="3"/>
  <c r="H332" i="3" s="1"/>
  <c r="F308" i="3"/>
  <c r="H308" i="3" s="1"/>
  <c r="F243" i="3"/>
  <c r="H243" i="3" s="1"/>
  <c r="F185" i="3"/>
  <c r="H185" i="3" s="1"/>
  <c r="F169" i="3"/>
  <c r="H169" i="3" s="1"/>
  <c r="F153" i="3"/>
  <c r="H153" i="3" s="1"/>
  <c r="F130" i="3"/>
  <c r="H130" i="3" s="1"/>
  <c r="F107" i="3"/>
  <c r="H107" i="3" s="1"/>
  <c r="F89" i="3"/>
  <c r="H89" i="3" s="1"/>
  <c r="F67" i="3"/>
  <c r="H67" i="3" s="1"/>
  <c r="F60" i="3"/>
  <c r="H60" i="3" s="1"/>
  <c r="F47" i="3"/>
  <c r="H47" i="3" s="1"/>
  <c r="F36" i="3"/>
  <c r="H36" i="3" s="1"/>
  <c r="H148" i="2"/>
  <c r="J148" i="2" s="1"/>
  <c r="G169" i="1"/>
  <c r="I169" i="1" s="1"/>
  <c r="G312" i="1"/>
  <c r="I312" i="1" s="1"/>
  <c r="H438" i="2"/>
  <c r="J438" i="2" s="1"/>
  <c r="H427" i="2"/>
  <c r="J427" i="2" s="1"/>
  <c r="H366" i="2"/>
  <c r="J366" i="2" s="1"/>
  <c r="H336" i="2"/>
  <c r="J336" i="2" s="1"/>
  <c r="H330" i="2"/>
  <c r="J330" i="2" s="1"/>
  <c r="H268" i="2"/>
  <c r="J268" i="2" s="1"/>
  <c r="H252" i="2"/>
  <c r="J252" i="2" s="1"/>
  <c r="H205" i="2"/>
  <c r="J205" i="2" s="1"/>
  <c r="H196" i="2"/>
  <c r="J196" i="2" s="1"/>
  <c r="H166" i="2"/>
  <c r="J166" i="2" s="1"/>
  <c r="H143" i="2"/>
  <c r="J143" i="2" s="1"/>
  <c r="H133" i="2"/>
  <c r="J133" i="2" s="1"/>
  <c r="H103" i="2"/>
  <c r="J103" i="2" s="1"/>
  <c r="H89" i="2"/>
  <c r="J89" i="2" s="1"/>
  <c r="H73" i="2"/>
  <c r="H72" i="2" s="1"/>
  <c r="H57" i="2"/>
  <c r="J57" i="2" s="1"/>
  <c r="H46" i="2"/>
  <c r="J46" i="2" s="1"/>
  <c r="H33" i="2"/>
  <c r="J33" i="2" s="1"/>
  <c r="F447" i="3"/>
  <c r="H447" i="3" s="1"/>
  <c r="F436" i="3"/>
  <c r="F432" i="3" s="1"/>
  <c r="F403" i="3"/>
  <c r="H403" i="3" s="1"/>
  <c r="F373" i="3"/>
  <c r="H373" i="3" s="1"/>
  <c r="F361" i="3"/>
  <c r="H361" i="3" s="1"/>
  <c r="F354" i="3"/>
  <c r="H354" i="3" s="1"/>
  <c r="F316" i="3"/>
  <c r="H316" i="3" s="1"/>
  <c r="F288" i="3"/>
  <c r="H288" i="3" s="1"/>
  <c r="F249" i="3"/>
  <c r="H249" i="3" s="1"/>
  <c r="F176" i="3"/>
  <c r="H176" i="3" s="1"/>
  <c r="F128" i="3"/>
  <c r="H128" i="3" s="1"/>
  <c r="F102" i="3"/>
  <c r="F74" i="3"/>
  <c r="H74" i="3" s="1"/>
  <c r="F64" i="3"/>
  <c r="H64" i="3" s="1"/>
  <c r="F45" i="3"/>
  <c r="H45" i="3" s="1"/>
  <c r="F34" i="3"/>
  <c r="H34" i="3" s="1"/>
  <c r="G304" i="1"/>
  <c r="G163" i="1"/>
  <c r="G248" i="1"/>
  <c r="G287" i="1"/>
  <c r="I287" i="1" s="1"/>
  <c r="H445" i="2"/>
  <c r="J445" i="2" s="1"/>
  <c r="H434" i="2"/>
  <c r="J434" i="2" s="1"/>
  <c r="H382" i="2"/>
  <c r="J382" i="2" s="1"/>
  <c r="H349" i="2"/>
  <c r="J349" i="2" s="1"/>
  <c r="H318" i="2"/>
  <c r="J318" i="2" s="1"/>
  <c r="H286" i="2"/>
  <c r="J286" i="2" s="1"/>
  <c r="H258" i="2"/>
  <c r="J258" i="2" s="1"/>
  <c r="H250" i="2"/>
  <c r="J250" i="2" s="1"/>
  <c r="H193" i="2"/>
  <c r="J193" i="2" s="1"/>
  <c r="H185" i="2"/>
  <c r="H181" i="2" s="1"/>
  <c r="H171" i="2"/>
  <c r="J171" i="2" s="1"/>
  <c r="H131" i="2"/>
  <c r="J131" i="2" s="1"/>
  <c r="H87" i="2"/>
  <c r="J87" i="2" s="1"/>
  <c r="H78" i="2"/>
  <c r="H37" i="2"/>
  <c r="J37" i="2" s="1"/>
  <c r="F430" i="3"/>
  <c r="H430" i="3" s="1"/>
  <c r="F412" i="3"/>
  <c r="H412" i="3" s="1"/>
  <c r="F385" i="3"/>
  <c r="H385" i="3" s="1"/>
  <c r="F371" i="3"/>
  <c r="H371" i="3" s="1"/>
  <c r="F341" i="3"/>
  <c r="H341" i="3" s="1"/>
  <c r="F329" i="3"/>
  <c r="H329" i="3" s="1"/>
  <c r="F246" i="3"/>
  <c r="H246" i="3" s="1"/>
  <c r="F174" i="3"/>
  <c r="H174" i="3" s="1"/>
  <c r="F166" i="3"/>
  <c r="H166" i="3" s="1"/>
  <c r="F126" i="3"/>
  <c r="H126" i="3" s="1"/>
  <c r="F99" i="3"/>
  <c r="H99" i="3" s="1"/>
  <c r="F72" i="3"/>
  <c r="H72" i="3" s="1"/>
  <c r="F49" i="3"/>
  <c r="H49" i="3" s="1"/>
  <c r="F42" i="3"/>
  <c r="H42" i="3" s="1"/>
  <c r="F30" i="3"/>
  <c r="H30" i="3" s="1"/>
  <c r="H294" i="2"/>
  <c r="J294" i="2" s="1"/>
  <c r="H297" i="2"/>
  <c r="J297" i="2" s="1"/>
  <c r="H264" i="2"/>
  <c r="J264" i="2" s="1"/>
  <c r="F303" i="3"/>
  <c r="H303" i="3" s="1"/>
  <c r="F264" i="3"/>
  <c r="H264" i="3" s="1"/>
  <c r="F260" i="3"/>
  <c r="H260" i="3" s="1"/>
  <c r="F256" i="3"/>
  <c r="H256" i="3" s="1"/>
  <c r="F146" i="3"/>
  <c r="F145" i="3" s="1"/>
  <c r="H275" i="2"/>
  <c r="J275" i="2" s="1"/>
  <c r="H271" i="2"/>
  <c r="J271" i="2" s="1"/>
  <c r="G477" i="1"/>
  <c r="I477" i="1" s="1"/>
  <c r="G272" i="1"/>
  <c r="G439" i="1"/>
  <c r="I439" i="1" s="1"/>
  <c r="G307" i="1"/>
  <c r="I307" i="1" s="1"/>
  <c r="G464" i="1"/>
  <c r="I464" i="1" s="1"/>
  <c r="G205" i="1"/>
  <c r="I205" i="1" s="1"/>
  <c r="G96" i="1"/>
  <c r="I96" i="1" s="1"/>
  <c r="G63" i="1" l="1"/>
  <c r="I54" i="1"/>
  <c r="G50" i="1"/>
  <c r="I50" i="1" s="1"/>
  <c r="H313" i="3"/>
  <c r="F312" i="3"/>
  <c r="H312" i="3" s="1"/>
  <c r="J283" i="2"/>
  <c r="H282" i="2"/>
  <c r="J282" i="2" s="1"/>
  <c r="I188" i="1"/>
  <c r="G187" i="1"/>
  <c r="I187" i="1" s="1"/>
  <c r="I64" i="1"/>
  <c r="I63" i="1"/>
  <c r="G162" i="1"/>
  <c r="I162" i="1" s="1"/>
  <c r="I407" i="1"/>
  <c r="G406" i="1"/>
  <c r="I406" i="1" s="1"/>
  <c r="I248" i="1"/>
  <c r="G237" i="1"/>
  <c r="I237" i="1" s="1"/>
  <c r="J100" i="2"/>
  <c r="H99" i="2"/>
  <c r="J99" i="2" s="1"/>
  <c r="I304" i="1"/>
  <c r="G303" i="1"/>
  <c r="I303" i="1" s="1"/>
  <c r="F101" i="3"/>
  <c r="H101" i="3" s="1"/>
  <c r="H102" i="3"/>
  <c r="F323" i="3"/>
  <c r="H323" i="3" s="1"/>
  <c r="H324" i="3"/>
  <c r="H145" i="3"/>
  <c r="H146" i="3"/>
  <c r="H432" i="3"/>
  <c r="H436" i="3"/>
  <c r="F80" i="3"/>
  <c r="H80" i="3" s="1"/>
  <c r="H81" i="3"/>
  <c r="J188" i="2"/>
  <c r="H187" i="2"/>
  <c r="J187" i="2" s="1"/>
  <c r="G90" i="1"/>
  <c r="I90" i="1" s="1"/>
  <c r="I91" i="1"/>
  <c r="G271" i="1"/>
  <c r="I271" i="1" s="1"/>
  <c r="I272" i="1"/>
  <c r="I82" i="1"/>
  <c r="I83" i="1"/>
  <c r="G473" i="1"/>
  <c r="I473" i="1" s="1"/>
  <c r="I474" i="1"/>
  <c r="I383" i="1"/>
  <c r="I163" i="1"/>
  <c r="J107" i="2"/>
  <c r="J111" i="2"/>
  <c r="J72" i="2"/>
  <c r="J73" i="2"/>
  <c r="G215" i="1"/>
  <c r="I215" i="1" s="1"/>
  <c r="I216" i="1"/>
  <c r="H309" i="2"/>
  <c r="J309" i="2" s="1"/>
  <c r="J310" i="2"/>
  <c r="J181" i="2"/>
  <c r="J185" i="2"/>
  <c r="H77" i="2"/>
  <c r="J77" i="2" s="1"/>
  <c r="J78" i="2"/>
  <c r="H64" i="2"/>
  <c r="J64" i="2" s="1"/>
  <c r="G270" i="1"/>
  <c r="I270" i="1" s="1"/>
  <c r="G399" i="1"/>
  <c r="I399" i="1" s="1"/>
  <c r="G427" i="1"/>
  <c r="G421" i="1" s="1"/>
  <c r="H326" i="2"/>
  <c r="H161" i="2"/>
  <c r="J161" i="2" s="1"/>
  <c r="H348" i="2"/>
  <c r="J348" i="2" s="1"/>
  <c r="G283" i="1"/>
  <c r="I283" i="1" s="1"/>
  <c r="F184" i="3"/>
  <c r="H184" i="3" s="1"/>
  <c r="G290" i="1"/>
  <c r="I290" i="1" s="1"/>
  <c r="G319" i="1"/>
  <c r="I319" i="1" s="1"/>
  <c r="G95" i="1"/>
  <c r="I95" i="1" s="1"/>
  <c r="G194" i="1"/>
  <c r="I194" i="1" s="1"/>
  <c r="F44" i="3"/>
  <c r="H44" i="3" s="1"/>
  <c r="G154" i="1"/>
  <c r="I154" i="1" s="1"/>
  <c r="F59" i="3"/>
  <c r="H59" i="3" s="1"/>
  <c r="H32" i="2"/>
  <c r="J32" i="2" s="1"/>
  <c r="H130" i="2"/>
  <c r="J130" i="2" s="1"/>
  <c r="F88" i="3"/>
  <c r="H335" i="2"/>
  <c r="J335" i="2" s="1"/>
  <c r="H137" i="2"/>
  <c r="J137" i="2" s="1"/>
  <c r="F307" i="3"/>
  <c r="H307" i="3" s="1"/>
  <c r="G438" i="1"/>
  <c r="G122" i="1"/>
  <c r="I122" i="1" s="1"/>
  <c r="G463" i="1"/>
  <c r="I463" i="1" s="1"/>
  <c r="G395" i="1"/>
  <c r="I395" i="1" s="1"/>
  <c r="G459" i="1"/>
  <c r="I459" i="1" s="1"/>
  <c r="H86" i="2"/>
  <c r="F33" i="3"/>
  <c r="H33" i="3" s="1"/>
  <c r="F168" i="3"/>
  <c r="H168" i="3" s="1"/>
  <c r="F409" i="3"/>
  <c r="H365" i="2"/>
  <c r="J365" i="2" s="1"/>
  <c r="F360" i="3"/>
  <c r="H360" i="3" s="1"/>
  <c r="F125" i="3"/>
  <c r="F69" i="3"/>
  <c r="H69" i="3" s="1"/>
  <c r="F370" i="3"/>
  <c r="H370" i="3" s="1"/>
  <c r="H270" i="2"/>
  <c r="J270" i="2" s="1"/>
  <c r="F255" i="3"/>
  <c r="F302" i="3"/>
  <c r="F290" i="3" s="1"/>
  <c r="H249" i="2"/>
  <c r="H168" i="2"/>
  <c r="J168" i="2" s="1"/>
  <c r="F263" i="3"/>
  <c r="H263" i="3" s="1"/>
  <c r="H440" i="2"/>
  <c r="J440" i="2" s="1"/>
  <c r="H429" i="2"/>
  <c r="J429" i="2" s="1"/>
  <c r="F426" i="3"/>
  <c r="H426" i="3" s="1"/>
  <c r="H263" i="2"/>
  <c r="J263" i="2" s="1"/>
  <c r="H293" i="2"/>
  <c r="J293" i="2" s="1"/>
  <c r="F29" i="3"/>
  <c r="H29" i="3" s="1"/>
  <c r="F98" i="3"/>
  <c r="H98" i="3" s="1"/>
  <c r="F173" i="3"/>
  <c r="H173" i="3" s="1"/>
  <c r="F245" i="3"/>
  <c r="H245" i="3" s="1"/>
  <c r="F328" i="3"/>
  <c r="F384" i="3"/>
  <c r="H384" i="3" s="1"/>
  <c r="H317" i="2"/>
  <c r="J317" i="2" s="1"/>
  <c r="H381" i="2"/>
  <c r="J381" i="2" s="1"/>
  <c r="F402" i="3"/>
  <c r="H402" i="3" s="1"/>
  <c r="H56" i="2"/>
  <c r="J56" i="2" s="1"/>
  <c r="H195" i="2"/>
  <c r="J195" i="2" s="1"/>
  <c r="H267" i="2"/>
  <c r="J267" i="2" s="1"/>
  <c r="H426" i="2"/>
  <c r="J426" i="2" s="1"/>
  <c r="F66" i="3"/>
  <c r="H66" i="3" s="1"/>
  <c r="F380" i="3"/>
  <c r="H380" i="3" s="1"/>
  <c r="F450" i="3"/>
  <c r="H450" i="3" s="1"/>
  <c r="H48" i="2"/>
  <c r="J48" i="2" s="1"/>
  <c r="H151" i="2"/>
  <c r="J151" i="2" s="1"/>
  <c r="H260" i="2"/>
  <c r="J260" i="2" s="1"/>
  <c r="H320" i="2"/>
  <c r="J320" i="2" s="1"/>
  <c r="F284" i="3"/>
  <c r="H284" i="3" s="1"/>
  <c r="H96" i="2"/>
  <c r="J96" i="2" s="1"/>
  <c r="H332" i="2"/>
  <c r="J332" i="2" s="1"/>
  <c r="H374" i="2"/>
  <c r="J374" i="2" s="1"/>
  <c r="G116" i="1"/>
  <c r="I116" i="1" s="1"/>
  <c r="H274" i="2"/>
  <c r="J274" i="2" s="1"/>
  <c r="H296" i="2"/>
  <c r="J296" i="2" s="1"/>
  <c r="F259" i="3"/>
  <c r="H259" i="3" s="1"/>
  <c r="F41" i="3"/>
  <c r="H41" i="3" s="1"/>
  <c r="F165" i="3"/>
  <c r="F340" i="3"/>
  <c r="H340" i="3" s="1"/>
  <c r="H192" i="2"/>
  <c r="J192" i="2" s="1"/>
  <c r="H257" i="2"/>
  <c r="F248" i="3"/>
  <c r="H248" i="3" s="1"/>
  <c r="F287" i="3"/>
  <c r="H287" i="3" s="1"/>
  <c r="F353" i="3"/>
  <c r="H353" i="3" s="1"/>
  <c r="F446" i="3"/>
  <c r="H446" i="3" s="1"/>
  <c r="H45" i="2"/>
  <c r="J45" i="2" s="1"/>
  <c r="H142" i="2"/>
  <c r="J142" i="2" s="1"/>
  <c r="H165" i="2"/>
  <c r="J165" i="2" s="1"/>
  <c r="H204" i="2"/>
  <c r="J204" i="2" s="1"/>
  <c r="H329" i="2"/>
  <c r="J329" i="2" s="1"/>
  <c r="H437" i="2"/>
  <c r="J437" i="2" s="1"/>
  <c r="F106" i="3"/>
  <c r="H106" i="3" s="1"/>
  <c r="F152" i="3"/>
  <c r="H152" i="3" s="1"/>
  <c r="F242" i="3"/>
  <c r="F331" i="3"/>
  <c r="F391" i="3"/>
  <c r="G139" i="1"/>
  <c r="I139" i="1" s="1"/>
  <c r="F148" i="3"/>
  <c r="H148" i="3" s="1"/>
  <c r="F277" i="3"/>
  <c r="H178" i="2"/>
  <c r="J178" i="2" s="1"/>
  <c r="H278" i="2"/>
  <c r="J278" i="2" s="1"/>
  <c r="G135" i="1"/>
  <c r="I135" i="1" s="1"/>
  <c r="G233" i="1"/>
  <c r="I233" i="1" s="1"/>
  <c r="G149" i="1"/>
  <c r="I149" i="1" s="1"/>
  <c r="I438" i="1" l="1"/>
  <c r="I437" i="1" s="1"/>
  <c r="G437" i="1"/>
  <c r="F233" i="3"/>
  <c r="H233" i="3" s="1"/>
  <c r="J257" i="2"/>
  <c r="H248" i="2"/>
  <c r="J248" i="2" s="1"/>
  <c r="F254" i="3"/>
  <c r="H254" i="3" s="1"/>
  <c r="H331" i="3"/>
  <c r="H327" i="3"/>
  <c r="H391" i="3"/>
  <c r="F390" i="3"/>
  <c r="H390" i="3" s="1"/>
  <c r="G161" i="1"/>
  <c r="I161" i="1" s="1"/>
  <c r="H255" i="3"/>
  <c r="H88" i="3"/>
  <c r="F87" i="3"/>
  <c r="H87" i="3" s="1"/>
  <c r="H325" i="2"/>
  <c r="J325" i="2" s="1"/>
  <c r="F273" i="3"/>
  <c r="H273" i="3" s="1"/>
  <c r="J249" i="2"/>
  <c r="J326" i="2"/>
  <c r="H328" i="3"/>
  <c r="H409" i="3"/>
  <c r="G368" i="1"/>
  <c r="I382" i="1"/>
  <c r="I368" i="1" s="1"/>
  <c r="H242" i="3"/>
  <c r="H277" i="3"/>
  <c r="J86" i="2"/>
  <c r="H165" i="3"/>
  <c r="F164" i="3"/>
  <c r="H164" i="3" s="1"/>
  <c r="H290" i="3"/>
  <c r="H302" i="3"/>
  <c r="F124" i="3"/>
  <c r="H124" i="3" s="1"/>
  <c r="H125" i="3"/>
  <c r="I421" i="1"/>
  <c r="I427" i="1"/>
  <c r="F40" i="3"/>
  <c r="H40" i="3" s="1"/>
  <c r="H436" i="2"/>
  <c r="J436" i="2" s="1"/>
  <c r="F58" i="3"/>
  <c r="H58" i="3" s="1"/>
  <c r="F306" i="3"/>
  <c r="H306" i="3" s="1"/>
  <c r="H59" i="2"/>
  <c r="G121" i="1"/>
  <c r="I121" i="1" s="1"/>
  <c r="H373" i="2"/>
  <c r="J373" i="2" s="1"/>
  <c r="F383" i="3"/>
  <c r="H383" i="3" s="1"/>
  <c r="F414" i="3"/>
  <c r="F408" i="3" s="1"/>
  <c r="H154" i="2"/>
  <c r="F151" i="3"/>
  <c r="H151" i="3" s="1"/>
  <c r="F352" i="3"/>
  <c r="H352" i="3" s="1"/>
  <c r="H380" i="2"/>
  <c r="J380" i="2" s="1"/>
  <c r="F144" i="3"/>
  <c r="H144" i="3" s="1"/>
  <c r="H364" i="2"/>
  <c r="J364" i="2" s="1"/>
  <c r="H31" i="2"/>
  <c r="J31" i="2" s="1"/>
  <c r="G318" i="1"/>
  <c r="I318" i="1" s="1"/>
  <c r="F183" i="3"/>
  <c r="H183" i="3" s="1"/>
  <c r="H155" i="3"/>
  <c r="H44" i="2"/>
  <c r="J44" i="2" s="1"/>
  <c r="G134" i="1"/>
  <c r="I134" i="1" s="1"/>
  <c r="G214" i="1"/>
  <c r="G49" i="1"/>
  <c r="I49" i="1" s="1"/>
  <c r="F425" i="3"/>
  <c r="H316" i="2"/>
  <c r="J316" i="2" s="1"/>
  <c r="F359" i="3"/>
  <c r="H359" i="3" s="1"/>
  <c r="G472" i="1"/>
  <c r="I472" i="1" s="1"/>
  <c r="G153" i="1"/>
  <c r="I153" i="1" s="1"/>
  <c r="F32" i="3"/>
  <c r="H32" i="3" s="1"/>
  <c r="G458" i="1"/>
  <c r="I458" i="1" s="1"/>
  <c r="G148" i="1"/>
  <c r="I148" i="1" s="1"/>
  <c r="F379" i="3"/>
  <c r="H379" i="3" s="1"/>
  <c r="H379" i="2"/>
  <c r="J379" i="2" s="1"/>
  <c r="F28" i="3"/>
  <c r="H28" i="3" s="1"/>
  <c r="F445" i="3"/>
  <c r="H445" i="3" s="1"/>
  <c r="G115" i="1"/>
  <c r="I115" i="1" s="1"/>
  <c r="H372" i="2"/>
  <c r="J372" i="2" s="1"/>
  <c r="F79" i="3"/>
  <c r="H79" i="3" s="1"/>
  <c r="F449" i="3"/>
  <c r="H449" i="3" s="1"/>
  <c r="H425" i="2"/>
  <c r="J425" i="2" s="1"/>
  <c r="I214" i="1" l="1"/>
  <c r="H425" i="3"/>
  <c r="F424" i="3"/>
  <c r="H424" i="3" s="1"/>
  <c r="J76" i="2"/>
  <c r="F123" i="3"/>
  <c r="H123" i="3" s="1"/>
  <c r="H408" i="3"/>
  <c r="H414" i="3"/>
  <c r="J154" i="2"/>
  <c r="H55" i="2"/>
  <c r="J55" i="2" s="1"/>
  <c r="J59" i="2"/>
  <c r="G33" i="1"/>
  <c r="I33" i="1" s="1"/>
  <c r="H424" i="2"/>
  <c r="J424" i="2" s="1"/>
  <c r="G120" i="1"/>
  <c r="I120" i="1" s="1"/>
  <c r="G394" i="1"/>
  <c r="I394" i="1" s="1"/>
  <c r="H363" i="2"/>
  <c r="F444" i="3"/>
  <c r="F27" i="3"/>
  <c r="H27" i="3" s="1"/>
  <c r="G147" i="1"/>
  <c r="I147" i="1" s="1"/>
  <c r="G471" i="1"/>
  <c r="I471" i="1" s="1"/>
  <c r="G282" i="1"/>
  <c r="G457" i="1"/>
  <c r="I457" i="1" s="1"/>
  <c r="H247" i="2"/>
  <c r="J247" i="2" s="1"/>
  <c r="F232" i="3"/>
  <c r="H232" i="3" s="1"/>
  <c r="F326" i="3"/>
  <c r="H326" i="3" s="1"/>
  <c r="H30" i="2"/>
  <c r="J30" i="2" s="1"/>
  <c r="H378" i="2"/>
  <c r="J378" i="2" s="1"/>
  <c r="F118" i="3"/>
  <c r="H118" i="3" s="1"/>
  <c r="H371" i="2"/>
  <c r="J371" i="2" s="1"/>
  <c r="H315" i="2"/>
  <c r="J315" i="2" s="1"/>
  <c r="H71" i="2"/>
  <c r="J71" i="2" s="1"/>
  <c r="H444" i="3" l="1"/>
  <c r="I282" i="1"/>
  <c r="I213" i="1"/>
  <c r="H362" i="2"/>
  <c r="J362" i="2" s="1"/>
  <c r="J363" i="2"/>
  <c r="H54" i="2"/>
  <c r="J54" i="2" s="1"/>
  <c r="F378" i="3"/>
  <c r="H378" i="3" s="1"/>
  <c r="H70" i="2"/>
  <c r="J70" i="2" s="1"/>
  <c r="F203" i="3"/>
  <c r="F139" i="3"/>
  <c r="H139" i="3" s="1"/>
  <c r="H246" i="2"/>
  <c r="J246" i="2" s="1"/>
  <c r="H324" i="2"/>
  <c r="J324" i="2" s="1"/>
  <c r="H314" i="2"/>
  <c r="J314" i="2" s="1"/>
  <c r="H29" i="2"/>
  <c r="J29" i="2" s="1"/>
  <c r="H370" i="2"/>
  <c r="J370" i="2" s="1"/>
  <c r="H377" i="2"/>
  <c r="J377" i="2" s="1"/>
  <c r="H203" i="3" l="1"/>
  <c r="F200" i="3"/>
  <c r="F190" i="3" s="1"/>
  <c r="H190" i="3" s="1"/>
  <c r="H53" i="2"/>
  <c r="H245" i="2"/>
  <c r="G487" i="1"/>
  <c r="H28" i="2"/>
  <c r="J28" i="2" s="1"/>
  <c r="H69" i="2"/>
  <c r="J69" i="2" s="1"/>
  <c r="H323" i="2"/>
  <c r="J323" i="2" s="1"/>
  <c r="H43" i="2"/>
  <c r="J43" i="2" s="1"/>
  <c r="H313" i="2"/>
  <c r="J313" i="2" s="1"/>
  <c r="H200" i="3" l="1"/>
  <c r="H52" i="2"/>
  <c r="J52" i="2" s="1"/>
  <c r="J53" i="2"/>
  <c r="H237" i="2"/>
  <c r="J237" i="2" s="1"/>
  <c r="J245" i="2"/>
  <c r="H75" i="2"/>
  <c r="J75" i="2" s="1"/>
  <c r="H42" i="2"/>
  <c r="J42" i="2" s="1"/>
  <c r="H312" i="2"/>
  <c r="J312" i="2" s="1"/>
  <c r="F182" i="3" l="1"/>
  <c r="F457" i="3" s="1"/>
  <c r="H51" i="2"/>
  <c r="J51" i="2" s="1"/>
  <c r="H27" i="2"/>
  <c r="J27" i="2" l="1"/>
  <c r="H453" i="2"/>
  <c r="J453" i="2" s="1"/>
  <c r="H457" i="3"/>
  <c r="H182" i="3"/>
  <c r="H487" i="1"/>
  <c r="I487" i="1" s="1"/>
</calcChain>
</file>

<file path=xl/sharedStrings.xml><?xml version="1.0" encoding="utf-8"?>
<sst xmlns="http://schemas.openxmlformats.org/spreadsheetml/2006/main" count="6554" uniqueCount="454">
  <si>
    <t>Наименование</t>
  </si>
  <si>
    <t>ГРБС</t>
  </si>
  <si>
    <t>Рз</t>
  </si>
  <si>
    <t>Пр</t>
  </si>
  <si>
    <t>ЦСР</t>
  </si>
  <si>
    <t>ВР</t>
  </si>
  <si>
    <t>- Отдел образования администрации Почепского района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</si>
  <si>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</si>
  <si>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</si>
  <si>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</si>
  <si>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</si>
  <si>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</si>
  <si>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</si>
  <si>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</si>
  <si>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</si>
  <si>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</si>
  <si>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</si>
  <si>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</si>
  <si>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</si>
  <si>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</si>
  <si>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</si>
  <si>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</si>
  <si>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</si>
  <si>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Финансовое обеспечение получения дошкольного образования в дошкольных образовательных организациях</t>
  </si>
  <si>
    <t>Предоставление мер социальной поддержки работникам образовательных организаций,  работающим в сельских населенных пунктах и поселках городского типа на территории Брянской области</t>
  </si>
  <si>
    <t>ОБЩЕЕ ОБРАЗОВАНИЕ</t>
  </si>
  <si>
    <t>02</t>
  </si>
  <si>
    <t>Общеобразовательные организации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</si>
  <si>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</si>
  <si>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</si>
  <si>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</si>
  <si>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</si>
  <si>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</si>
  <si>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</si>
  <si>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</si>
  <si>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</si>
  <si>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</si>
  <si>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</si>
  <si>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</si>
  <si>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</si>
  <si>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</si>
  <si>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</si>
  <si>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</si>
  <si>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</si>
  <si>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государственных и муниципальных образовательных организациях</t>
  </si>
  <si>
    <t xml:space="preserve"> Финансовое управление администрации Почепского района 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</si>
  <si>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</si>
  <si>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</si>
  <si>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</si>
  <si>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</si>
  <si>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</si>
  <si>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</si>
  <si>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</si>
  <si>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</si>
  <si>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</si>
  <si>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</si>
  <si>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</si>
  <si>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</si>
  <si>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Предоставление субвенций бюджетам поселений на осуществление отдельных государственных полномочий по первичному воинскому учету на территориях, где отсутствуют военные комиссариаты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</si>
  <si>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</si>
  <si>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</si>
  <si>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</si>
  <si>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</si>
  <si>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</si>
  <si>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</si>
  <si>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</si>
  <si>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</si>
  <si>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>Предоставление субвенций поселениям (за исключением городских округов)  на оказание мер по социальной поддержки по оплате жилья и коммунальных услуг отдельным категориям граждан,работающим в сельской местности и поселках городского типа на территории Брянской области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</si>
  <si>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</si>
  <si>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</si>
  <si>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</si>
  <si>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 xml:space="preserve">- Отдел культуры администрации Почепского района 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</si>
  <si>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</si>
  <si>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</si>
  <si>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</si>
  <si>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</si>
  <si>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</si>
  <si>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</si>
  <si>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Обеспечение проведения выборов и референдумов</t>
  </si>
  <si>
    <t xml:space="preserve"> Организация и проведение выборов и референдумов</t>
  </si>
  <si>
    <t>РЕЗЕРВНЫЕ ФОНДЫ</t>
  </si>
  <si>
    <t>870</t>
  </si>
  <si>
    <t>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</si>
  <si>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</si>
  <si>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</si>
  <si>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</si>
  <si>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</si>
  <si>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</si>
  <si>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</si>
  <si>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</si>
  <si>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Национальная экономика</t>
  </si>
  <si>
    <t>СЕЛЬСКОЕ ХОЗЯЙСТВО И РЫБОЛОВСТВО</t>
  </si>
  <si>
    <t>Поддержка агропромышленного комплекса Почепского района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</si>
  <si>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</si>
  <si>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</si>
  <si>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</si>
  <si>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</si>
  <si>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</si>
  <si>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</si>
  <si>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</si>
  <si>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</si>
  <si>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</si>
  <si>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</si>
  <si>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</si>
  <si>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</si>
  <si>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</si>
  <si>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Обеспечение предоставления жилых помещений детям-сиротам и детей, оставшихся без попечения родителей, лицам из их числа по договорам найма специализированных жилых помещений</t>
  </si>
  <si>
    <t>ДРУГИЕ ВОПРОСЫ В ОБЛАСТИ СОЦИАЛЬНОЙ ПОЛИТИКИ</t>
  </si>
  <si>
    <t>Осуществление деятельности по профилактике безнадзорности и правонарушений несовершеннолетних</t>
  </si>
  <si>
    <t>ФИЗИЧЕСКАЯ КУЛЬТУРА И СПОРТ</t>
  </si>
  <si>
    <t>11</t>
  </si>
  <si>
    <t xml:space="preserve">ФИЗИЧЕСКАЯ КУЛЬТУРА </t>
  </si>
  <si>
    <t xml:space="preserve"> - Районный Совет народных Депутатов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</si>
  <si>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</si>
  <si>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</si>
  <si>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</si>
  <si>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</si>
  <si>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</si>
  <si>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</si>
  <si>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</si>
  <si>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 xml:space="preserve"> </t>
  </si>
  <si>
    <t>МП</t>
  </si>
  <si>
    <t>ППМП</t>
  </si>
  <si>
    <t>НР</t>
  </si>
  <si>
    <t xml:space="preserve"> Финансовое управление администрации Почепского района</t>
  </si>
  <si>
    <t xml:space="preserve">Мероприятия по программе </t>
  </si>
  <si>
    <t>- Отдел культуры администрации Почепского района</t>
  </si>
  <si>
    <t>Непрограммная деятельность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</si>
  <si>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</si>
  <si>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</si>
  <si>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</si>
  <si>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0000000000</t>
  </si>
  <si>
    <t>0401114710</t>
  </si>
  <si>
    <t>0401114770</t>
  </si>
  <si>
    <t>0401114700</t>
  </si>
  <si>
    <t>0401114780</t>
  </si>
  <si>
    <t>0221215840</t>
  </si>
  <si>
    <t>0511114770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</si>
  <si>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</si>
  <si>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</si>
  <si>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</si>
  <si>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</si>
  <si>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</si>
  <si>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</si>
  <si>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</si>
  <si>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</si>
  <si>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</si>
  <si>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</si>
  <si>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</si>
  <si>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</si>
  <si>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</si>
  <si>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Увеличение объемов сельскохозяйственной продукции</t>
  </si>
  <si>
    <t>12090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</si>
  <si>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</si>
  <si>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</si>
  <si>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</si>
  <si>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</si>
  <si>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</si>
  <si>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</si>
  <si>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</si>
  <si>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</si>
  <si>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</si>
  <si>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</si>
  <si>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</si>
  <si>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</si>
  <si>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</si>
  <si>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</si>
  <si>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</si>
  <si>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</si>
  <si>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 xml:space="preserve">Иные закупки товаров, работ и услуг для обеспечения 
муниципальных нужд
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</si>
  <si>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</si>
  <si>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</si>
  <si>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</si>
  <si>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</si>
  <si>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</si>
  <si>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</si>
  <si>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</si>
  <si>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</si>
  <si>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</si>
  <si>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</si>
  <si>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</si>
  <si>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</si>
  <si>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</si>
  <si>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</si>
  <si>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</si>
  <si>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</si>
  <si>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</si>
  <si>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</si>
  <si>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 xml:space="preserve">Создание благоприятных условий для устойчивого развития въездного туризма на территории Почепского района </t>
  </si>
  <si>
    <t>к решению районного Совета народных депутатов</t>
  </si>
  <si>
    <t xml:space="preserve"> КИНЕМАТОГРАФИЯ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</si>
  <si>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</si>
  <si>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03012R0820</t>
  </si>
  <si>
    <t>R0820</t>
  </si>
  <si>
    <t>формирование условий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населения, преодоление социальной разобщенности в обществе</t>
  </si>
  <si>
    <t>Содействие развитию институтов и инициатив гражданского общества на территории Почепского района</t>
  </si>
  <si>
    <t>ДОПОЛНИТЕЛЬНОЕ ОБРАЗОВАНИЕ ДЕТЕЙ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</si>
  <si>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</si>
  <si>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</si>
  <si>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</si>
  <si>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</si>
  <si>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</si>
  <si>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МОЛОДЁЖНАЯ ПОЛИТИКА</t>
  </si>
  <si>
    <t xml:space="preserve">Совершенствование системы профилактики правонарушений и усиление борьбы с преступностью, противодействие злоупотреблению наркотиками в Почепском районе 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</si>
  <si>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</si>
  <si>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</si>
  <si>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</si>
  <si>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(рублей)</t>
  </si>
  <si>
    <t>880</t>
  </si>
  <si>
    <t>Специальные расходы</t>
  </si>
  <si>
    <t>Противодействие злоупотреблению наркотиками и их незаконному обороту</t>
  </si>
  <si>
    <t>0401181150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</si>
  <si>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</si>
  <si>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</si>
  <si>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</si>
  <si>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</si>
  <si>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</si>
  <si>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</si>
  <si>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</si>
  <si>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</si>
  <si>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</si>
  <si>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</si>
  <si>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</si>
  <si>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</si>
  <si>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</si>
  <si>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</si>
  <si>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</si>
  <si>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</si>
  <si>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</si>
  <si>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</si>
  <si>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</si>
  <si>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</si>
  <si>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Мероприятия в сфере туризма</t>
  </si>
  <si>
    <t>0701282390</t>
  </si>
  <si>
    <t xml:space="preserve">Организации дополнительного образования </t>
  </si>
  <si>
    <t>0511180320</t>
  </si>
  <si>
    <t>82390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</si>
  <si>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</si>
  <si>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</si>
  <si>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</si>
  <si>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</si>
  <si>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</si>
  <si>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</si>
  <si>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</si>
  <si>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</si>
  <si>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</si>
  <si>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</si>
  <si>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>Создание доступной среды для граждан-инвалидов</t>
  </si>
  <si>
    <t>0801282460</t>
  </si>
  <si>
    <t>82460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</si>
  <si>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</si>
  <si>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</si>
  <si>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</si>
  <si>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>0301280060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</si>
  <si>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</si>
  <si>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</si>
  <si>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</si>
  <si>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</si>
  <si>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</si>
  <si>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80920</t>
  </si>
  <si>
    <t>0301281410</t>
  </si>
  <si>
    <t>Членские взносы в некоммерческим организациям</t>
  </si>
  <si>
    <t>81410</t>
  </si>
  <si>
    <t>Мероприятия по поддержке местных инициатив граждан</t>
  </si>
  <si>
    <t>0901283330</t>
  </si>
  <si>
    <t>83330</t>
  </si>
  <si>
    <t>0301280700</t>
  </si>
  <si>
    <t>Единые дежурно-диспетчерские службы</t>
  </si>
  <si>
    <t>0321183320</t>
  </si>
  <si>
    <t>Мероприятия по развитию сельского хозяйства</t>
  </si>
  <si>
    <t>83320</t>
  </si>
  <si>
    <t>Мероприятия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</si>
  <si>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</si>
  <si>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</si>
  <si>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</si>
  <si>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</si>
  <si>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</si>
  <si>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</si>
  <si>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</si>
  <si>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</si>
  <si>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0301282360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</si>
  <si>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</si>
  <si>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</si>
  <si>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</si>
  <si>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0301282300</t>
  </si>
  <si>
    <t>Мероприятия по развитию физической культуре и спорту</t>
  </si>
  <si>
    <t>0301282320</t>
  </si>
  <si>
    <t>82320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</si>
  <si>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</si>
  <si>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</si>
  <si>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 xml:space="preserve">План на 2019 год  </t>
  </si>
  <si>
    <t xml:space="preserve">План на 2020 год  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</si>
  <si>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</si>
  <si>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</si>
  <si>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0301251200</t>
  </si>
  <si>
    <t>03012S1270</t>
  </si>
  <si>
    <t>в том числе по объектам:</t>
  </si>
  <si>
    <t>S1270</t>
  </si>
  <si>
    <t>10012L4970</t>
  </si>
  <si>
    <t>L4970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</si>
  <si>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</si>
  <si>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</si>
  <si>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</si>
  <si>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</si>
  <si>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</si>
  <si>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</si>
  <si>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</si>
  <si>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</si>
  <si>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</si>
  <si>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</si>
  <si>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</si>
  <si>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</si>
  <si>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0301284240</t>
  </si>
  <si>
    <t>84240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</si>
  <si>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</si>
  <si>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</si>
  <si>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Реализация мероприятий по обеспечению жильём молодых семей</t>
  </si>
  <si>
    <t xml:space="preserve">Мероприятия по проведению оздоровительной кампании детей </t>
  </si>
  <si>
    <t xml:space="preserve">Софинансирование объектов капитальных вложений муниципальной собственности </t>
  </si>
  <si>
    <t>на 2019 год  и плановый период 2020 и 2021 годов</t>
  </si>
  <si>
    <t xml:space="preserve">План на 2021 год  </t>
  </si>
  <si>
    <t>«О бюджете муниципального  образования «Почепский</t>
  </si>
  <si>
    <t xml:space="preserve"> район» на 2019 год и плановый период 2020 и 2021 годов"</t>
  </si>
  <si>
    <t>район" на 2019 год и плановый период 2020 и 2021 годов"</t>
  </si>
  <si>
    <t>(муниципальным программам и непрограммным направлениям деятельности),</t>
  </si>
  <si>
    <t>группам и подгруппам видов на 2019 год и плановый период 2020 и 2021 годов</t>
  </si>
  <si>
    <t>Водозаборные сооружения в н.п. Озаренный Почепского района</t>
  </si>
  <si>
    <t>Водозаборное сооружение н.п. Волжино Почепского районаБрянской области</t>
  </si>
  <si>
    <t>Реконструкция водопроводной сети в п. Первомайский Почепского района Брянской области</t>
  </si>
  <si>
    <t>81170</t>
  </si>
  <si>
    <t>Противодействие коррупции</t>
  </si>
  <si>
    <t>Противодействие коррупции в Почепском районе</t>
  </si>
  <si>
    <t>Формирование единой политики по противодействию коррупции в муниципальном образовании, предупреждение коррупции, выявление и пресечение коррупционных правонарушений, минимизация и (или) ликвидация последствий коррупционных правонарушений</t>
  </si>
  <si>
    <t>Условно утвержденные расходы</t>
  </si>
  <si>
    <t>990</t>
  </si>
  <si>
    <t xml:space="preserve">Обеспечение жильем молодых семей </t>
  </si>
  <si>
    <t xml:space="preserve">Поддержка местных инициатив граждан Почепского района </t>
  </si>
  <si>
    <t xml:space="preserve">Доступная среда для инвалидов Почепского района </t>
  </si>
  <si>
    <t xml:space="preserve">Развитие въездного туризма в Почепском районе </t>
  </si>
  <si>
    <t>Поддержка малого и среднего предпринимательства в Почепском районе</t>
  </si>
  <si>
    <t xml:space="preserve">Управление в сфере культуры </t>
  </si>
  <si>
    <t xml:space="preserve">Развитие дополнительного образования детей </t>
  </si>
  <si>
    <t xml:space="preserve">Развитие культуры Почепского района </t>
  </si>
  <si>
    <t xml:space="preserve">Развитие образования Почепского муниципального района </t>
  </si>
  <si>
    <t xml:space="preserve">Подпрограмма "Поддержка агропромышленного  комплекса Почепского района" </t>
  </si>
  <si>
    <t xml:space="preserve">Подпрограмма "Выполнение функций администрации Почепского района" </t>
  </si>
  <si>
    <t xml:space="preserve">Межбюджетные отношения с муниципальными образованиями </t>
  </si>
  <si>
    <t>Управление муниципальными финансами Почепского района</t>
  </si>
  <si>
    <t>Управление в сфере муниципальных финансов</t>
  </si>
  <si>
    <t>Реализация полномочий органа местного самоуправления Почепского района</t>
  </si>
  <si>
    <t xml:space="preserve">Предоставление услуг в сфере культуры и искусства </t>
  </si>
  <si>
    <t xml:space="preserve">
Социальные выплаты гражданам, кроме публичных нормативных социальных выплат
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</si>
  <si>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</si>
  <si>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</si>
  <si>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</si>
  <si>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>Другие вопросы в области национальной безопасности и правоохранительной деятельности</t>
  </si>
  <si>
    <t>Повышение безопасности дорожного движения</t>
  </si>
  <si>
    <t>0411181660</t>
  </si>
  <si>
    <t>Бюджетные инвестиции в объекты капитального строительства муниципальной собственности</t>
  </si>
  <si>
    <t>0301281680</t>
  </si>
  <si>
    <t>Создание условий для формирования у детей и подростков - участников дорожного движения, активной жизненной позиции и устойчивых навыков безопасного поведения на улицах</t>
  </si>
  <si>
    <t>Изучение правил дорожного движения и основ безопасного движения</t>
  </si>
  <si>
    <t>81660</t>
  </si>
  <si>
    <t xml:space="preserve">"Безопасность дорожного движения" </t>
  </si>
  <si>
    <t>Подготовка проектно-сметной документации по строительству артезианской скважины в д. Волжино Почепского района</t>
  </si>
  <si>
    <t>Подготовка проектно-сметной документациипо строительству артезианской скважины  в д. Житня Почепского района</t>
  </si>
  <si>
    <t>0301281200</t>
  </si>
  <si>
    <t xml:space="preserve">к решению районного Совета  от 25.12.2018 года № 405                                  </t>
  </si>
  <si>
    <t>от 25.12.2018 года № 405</t>
  </si>
  <si>
    <t>05211L4670</t>
  </si>
  <si>
    <t>Обеспечения развития и укрепления материально-технической базы муниципальных домов культуры внаселенных пунктах с числом жителей до 50 тысяч человек</t>
  </si>
  <si>
    <t>L4670</t>
  </si>
  <si>
    <t>0301212510</t>
  </si>
  <si>
    <t xml:space="preserve">  к решению районного Совета  народных депутатов   </t>
  </si>
  <si>
    <t>«О внесении изменений в решение Почепского районного Совета</t>
  </si>
  <si>
    <t xml:space="preserve"> народных депутатов  "О бюджете  муниципального образования</t>
  </si>
  <si>
    <t xml:space="preserve"> «Почепский район» на 2019 год и плановый период 2020 и 2021 годов»</t>
  </si>
  <si>
    <t>Сумма изменений</t>
  </si>
  <si>
    <t>Разработка (актуализация) документов стратегического планирования и прогнозирования</t>
  </si>
  <si>
    <t>0301283390</t>
  </si>
  <si>
    <t>Мероприятия по развитию физической культуры и спорта</t>
  </si>
  <si>
    <t>Мероприятия в сфере коммунального хозяйства</t>
  </si>
  <si>
    <t xml:space="preserve">Обеспечение сохранности автомобильных дорог местного значения и условий безопасности движения по ним </t>
  </si>
  <si>
    <t>03012S6170</t>
  </si>
  <si>
    <t>S6170</t>
  </si>
  <si>
    <t>Пристройка к зданию детского сада №5 "Малыш" в г.Почепе на 55 мест для детей в возрасте от 1,5 до 3 лет</t>
  </si>
  <si>
    <t>81740</t>
  </si>
  <si>
    <t>1201281740</t>
  </si>
  <si>
    <t>Развитие жилищно-коммунального хозяйства Почепского района</t>
  </si>
  <si>
    <t>Поддержка отрасли жилищно-коммунального хозяйства</t>
  </si>
  <si>
    <t>Приложение №4</t>
  </si>
  <si>
    <t>Мероприятия по социальной поддержке отдельных категорий граждан</t>
  </si>
  <si>
    <t>0301282550</t>
  </si>
  <si>
    <t>Иные выплаты населению</t>
  </si>
  <si>
    <t>360</t>
  </si>
  <si>
    <t>Создание условий для эффективной деятельности исполнительно-распорядительного органа муниципального образования</t>
  </si>
  <si>
    <t>Приложение №7</t>
  </si>
  <si>
    <t>Приложение №8</t>
  </si>
  <si>
    <t>Приложение №9</t>
  </si>
  <si>
    <t xml:space="preserve">Поддержка отрасли культуры </t>
  </si>
  <si>
    <t>05211L5190</t>
  </si>
  <si>
    <t>L5190</t>
  </si>
  <si>
    <t>0301282380</t>
  </si>
  <si>
    <t>Оздоровительная кампании детей</t>
  </si>
  <si>
    <t>Отдельные мероприятия по развитию спорта</t>
  </si>
  <si>
    <t>04011S7640</t>
  </si>
  <si>
    <t>S7640</t>
  </si>
  <si>
    <t>05211S4240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</si>
  <si>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</si>
  <si>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S4240</t>
  </si>
  <si>
    <t>S4241</t>
  </si>
  <si>
    <t>S4242</t>
  </si>
  <si>
    <t>0301280070</t>
  </si>
  <si>
    <t>Информационное обеспечение деятельности органов местного самоуправления</t>
  </si>
  <si>
    <t>Строительство водопроводной сети в п. Речица Почепского района Брянской области</t>
  </si>
  <si>
    <t>Строительство водопроводной сети в с. Баклань Почепского района Брянской области</t>
  </si>
  <si>
    <t>04011S4850</t>
  </si>
  <si>
    <t>Капитальный ремонт кровель муниципальных образовательных организаций Брянской области</t>
  </si>
  <si>
    <t>S4850</t>
  </si>
  <si>
    <t>КИНЕМАТОГРАФИЯ</t>
  </si>
  <si>
    <t>Приложение №2</t>
  </si>
  <si>
    <t>Приложение №3</t>
  </si>
  <si>
    <t>030G552430</t>
  </si>
  <si>
    <t>52430</t>
  </si>
  <si>
    <t>030P211270</t>
  </si>
  <si>
    <t>G5</t>
  </si>
  <si>
    <t xml:space="preserve">Строительство и реконструкция (модернизация) объектов питьевого водоснабжения </t>
  </si>
  <si>
    <t>350</t>
  </si>
  <si>
    <t>Премии и гранты</t>
  </si>
  <si>
    <t>Отдельные мероприятия по развитию образования</t>
  </si>
  <si>
    <t>04011S4820</t>
  </si>
  <si>
    <t>S4820</t>
  </si>
  <si>
    <t>МАССОВЫЙ СПОРТ</t>
  </si>
  <si>
    <t>Дворец спорта г.Почеп Брянской области</t>
  </si>
  <si>
    <t>Приобретение специализированной техники для предприятий жилищно-коммунального комплекса</t>
  </si>
  <si>
    <t>S3430</t>
  </si>
  <si>
    <t>Охрана окружающей среды</t>
  </si>
  <si>
    <t xml:space="preserve">ДРУГИЕ ВОПРОСЫ В ОБЛАСТИ ОХРАНЫ ОКРУЖАЮЩЕЙ СРЕДЫ </t>
  </si>
  <si>
    <t>Мероприятия в сфере охраны окружающей среды</t>
  </si>
  <si>
    <t>0301283280</t>
  </si>
  <si>
    <t>Оповещение населения об опасностях, возникающих при ведении военных действий и возникновении чрезвычайных ситуаций</t>
  </si>
  <si>
    <t>12012S3430</t>
  </si>
  <si>
    <t>Строительство водозаборного сооружения в д. Волжино Почепского района Брянской области</t>
  </si>
  <si>
    <t>Строительство водозаборного сооружения  д. Житня Почепского района Брянской области</t>
  </si>
  <si>
    <t>Водозаборное сооружение н.п. Волжино Почепского района Брянской области</t>
  </si>
  <si>
    <t xml:space="preserve">План на 2019 год </t>
  </si>
  <si>
    <t xml:space="preserve">План на 2020 год </t>
  </si>
  <si>
    <t xml:space="preserve">План на 2021 год </t>
  </si>
  <si>
    <t xml:space="preserve"> Ведомственная структура  расходов бюджета муниципального образования "Почепский район"</t>
  </si>
  <si>
    <t xml:space="preserve">   Распределение расходов  бюджета муниципального образования "Почепский район" по целевым статьям (муниципальным программам и непрограммным направлениям), группам видов расходов на 2019 год и плановый период 2020 и 2021 годов</t>
  </si>
  <si>
    <t xml:space="preserve">Распределение бюджетных ассигнований по разделам, подразделам, целевым статьям </t>
  </si>
  <si>
    <t xml:space="preserve">от               2019 года №       </t>
  </si>
  <si>
    <t xml:space="preserve"> от                2019 года №       </t>
  </si>
  <si>
    <t xml:space="preserve"> от                2019 года №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</si>
</sst>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\ _₽_-;\-* #,##0.00\ _₽_-;_-* &quot;-&quot;??\ _₽_-;_-@_-"/>
  </numFmts>
  <fonts count="5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u/>
      <sz val="14"/>
      <name val="Arial Cyr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i/>
      <sz val="10"/>
      <color indexed="64"/>
      <name val="Arial"/>
      <family val="2"/>
      <charset val="204"/>
    </font>
    <font>
      <b/>
      <sz val="9"/>
      <name val="Arial Cyr"/>
      <family val="2"/>
      <charset val="204"/>
    </font>
    <font>
      <b/>
      <i/>
      <sz val="9"/>
      <color indexed="64"/>
      <name val="Arial"/>
      <family val="2"/>
      <charset val="204"/>
    </font>
    <font>
      <i/>
      <sz val="9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sz val="10"/>
      <color theme="1"/>
      <name val="Arial"/>
      <family val="2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u/>
      <sz val="12"/>
      <name val="Arial Cyr"/>
      <charset val="204"/>
    </font>
    <font>
      <sz val="9"/>
      <name val="Arial Cyr"/>
      <family val="2"/>
      <charset val="204"/>
    </font>
    <font>
      <sz val="10"/>
      <name val="Arial"/>
      <family val="2"/>
      <charset val="204"/>
    </font>
    <font>
      <sz val="10"/>
      <color theme="1"/>
      <name val="Arial Cyr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Arial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8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81">
    <xf numFmtId="0" fontId="0" fillId="0" borderId="0" xfId="0"/>
    <xf numFmtId="43" fontId="18" fillId="0" borderId="0" xfId="1" applyFont="1" applyBorder="1" applyAlignment="1">
      <alignment horizontal="right"/>
    </xf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49" fontId="22" fillId="0" borderId="0" xfId="42" applyNumberFormat="1" applyFont="1" applyAlignment="1"/>
    <xf numFmtId="49" fontId="22" fillId="0" borderId="0" xfId="42" applyNumberFormat="1" applyFont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34" fillId="0" borderId="0" xfId="42" applyFont="1" applyBorder="1" applyAlignment="1">
      <alignment horizontal="center" wrapText="1"/>
    </xf>
    <xf numFmtId="0" fontId="22" fillId="34" borderId="0" xfId="42" applyFont="1" applyFill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40" fillId="0" borderId="0" xfId="42" applyFont="1" applyBorder="1" applyAlignment="1">
      <alignment horizontal="center" wrapText="1"/>
    </xf>
    <xf numFmtId="0" fontId="24" fillId="0" borderId="0" xfId="42" applyNumberFormat="1" applyFont="1" applyBorder="1" applyAlignment="1">
      <alignment horizontal="center" wrapText="1"/>
    </xf>
    <xf numFmtId="0" fontId="28" fillId="0" borderId="0" xfId="42" applyNumberFormat="1" applyFont="1" applyBorder="1" applyAlignment="1">
      <alignment horizontal="center" wrapText="1"/>
    </xf>
    <xf numFmtId="0" fontId="28" fillId="0" borderId="0" xfId="42" applyFont="1" applyFill="1" applyBorder="1" applyAlignment="1">
      <alignment horizontal="right" wrapText="1"/>
    </xf>
    <xf numFmtId="0" fontId="22" fillId="0" borderId="0" xfId="42" applyFont="1" applyFill="1" applyBorder="1" applyAlignment="1">
      <alignment horizontal="right" wrapText="1"/>
    </xf>
    <xf numFmtId="0" fontId="29" fillId="0" borderId="0" xfId="42" applyNumberFormat="1" applyFont="1" applyBorder="1" applyAlignment="1">
      <alignment horizontal="left" wrapText="1"/>
    </xf>
    <xf numFmtId="0" fontId="2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horizontal="right"/>
    </xf>
    <xf numFmtId="0" fontId="28" fillId="0" borderId="0" xfId="42" quotePrefix="1" applyNumberFormat="1" applyFont="1" applyBorder="1" applyAlignment="1">
      <alignment horizontal="right"/>
    </xf>
    <xf numFmtId="0" fontId="22" fillId="0" borderId="0" xfId="42" applyNumberFormat="1" applyFont="1" applyFill="1" applyBorder="1" applyAlignment="1">
      <alignment horizontal="right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1" fillId="0" borderId="0" xfId="42" applyFont="1" applyBorder="1" applyAlignment="1">
      <alignment wrapText="1"/>
    </xf>
    <xf numFmtId="0" fontId="31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5" fillId="0" borderId="0" xfId="42" applyFont="1" applyBorder="1" applyAlignment="1">
      <alignment horizontal="center" wrapText="1"/>
    </xf>
    <xf numFmtId="0" fontId="22" fillId="0" borderId="0" xfId="42" applyFont="1" applyBorder="1" applyAlignment="1">
      <alignment horizontal="right" wrapText="1"/>
    </xf>
    <xf numFmtId="49" fontId="28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21" fillId="0" borderId="0" xfId="42" applyFont="1" applyAlignment="1">
      <alignment horizontal="center" wrapText="1"/>
    </xf>
    <xf numFmtId="0" fontId="18" fillId="0" borderId="0" xfId="42" applyFont="1" applyBorder="1" applyAlignment="1">
      <alignment horizontal="right" wrapText="1"/>
    </xf>
    <xf numFmtId="49" fontId="22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0" fontId="18" fillId="0" borderId="0" xfId="42" applyFont="1" applyFill="1" applyBorder="1" applyAlignment="1">
      <alignment horizontal="right" wrapText="1"/>
    </xf>
    <xf numFmtId="0" fontId="32" fillId="0" borderId="0" xfId="42" applyFont="1" applyBorder="1" applyAlignment="1">
      <alignment horizontal="left" wrapText="1"/>
    </xf>
    <xf numFmtId="0" fontId="34" fillId="0" borderId="0" xfId="42" applyFont="1" applyBorder="1" applyAlignment="1">
      <alignment horizontal="right" wrapText="1"/>
    </xf>
    <xf numFmtId="49" fontId="22" fillId="0" borderId="0" xfId="42" applyNumberFormat="1" applyFont="1" applyFill="1" applyAlignment="1">
      <alignment horizontal="right"/>
    </xf>
    <xf numFmtId="0" fontId="32" fillId="0" borderId="0" xfId="42" applyFont="1" applyFill="1" applyBorder="1" applyAlignment="1">
      <alignment horizontal="left" wrapText="1"/>
    </xf>
    <xf numFmtId="0" fontId="25" fillId="0" borderId="0" xfId="42" applyFont="1" applyAlignment="1">
      <alignment horizontal="center" wrapText="1"/>
    </xf>
    <xf numFmtId="49" fontId="22" fillId="0" borderId="0" xfId="42" quotePrefix="1" applyNumberFormat="1" applyFont="1" applyAlignment="1">
      <alignment horizontal="right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6" fillId="0" borderId="0" xfId="42" applyNumberFormat="1" applyFont="1" applyFill="1" applyAlignment="1">
      <alignment horizontal="right"/>
    </xf>
    <xf numFmtId="49" fontId="26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right" wrapText="1"/>
    </xf>
    <xf numFmtId="0" fontId="26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21" fillId="0" borderId="0" xfId="42" quotePrefix="1" applyFont="1" applyAlignment="1">
      <alignment horizontal="center" wrapText="1"/>
    </xf>
    <xf numFmtId="0" fontId="22" fillId="0" borderId="0" xfId="42" quotePrefix="1" applyFont="1" applyBorder="1" applyAlignment="1">
      <alignment horizontal="center"/>
    </xf>
    <xf numFmtId="49" fontId="22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center"/>
    </xf>
    <xf numFmtId="49" fontId="26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6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6" fillId="0" borderId="0" xfId="42" quotePrefix="1" applyNumberFormat="1" applyFont="1" applyBorder="1" applyAlignment="1">
      <alignment horizontal="center"/>
    </xf>
    <xf numFmtId="49" fontId="22" fillId="0" borderId="0" xfId="42" quotePrefix="1" applyNumberFormat="1" applyFont="1" applyBorder="1" applyAlignment="1">
      <alignment horizontal="center"/>
    </xf>
    <xf numFmtId="0" fontId="27" fillId="0" borderId="10" xfId="42" applyFont="1" applyBorder="1" applyAlignment="1">
      <alignment horizontal="center" vertical="center" wrapText="1"/>
    </xf>
    <xf numFmtId="49" fontId="27" fillId="0" borderId="10" xfId="42" applyNumberFormat="1" applyFont="1" applyBorder="1" applyAlignment="1">
      <alignment horizontal="center" vertical="center"/>
    </xf>
    <xf numFmtId="0" fontId="27" fillId="0" borderId="10" xfId="42" applyFont="1" applyBorder="1" applyAlignment="1">
      <alignment horizontal="center" vertical="center"/>
    </xf>
    <xf numFmtId="0" fontId="24" fillId="0" borderId="0" xfId="42" applyFont="1" applyBorder="1" applyAlignment="1">
      <alignment horizontal="right" wrapText="1"/>
    </xf>
    <xf numFmtId="49" fontId="24" fillId="0" borderId="0" xfId="42" applyNumberFormat="1" applyFont="1" applyBorder="1" applyAlignment="1">
      <alignment horizontal="right"/>
    </xf>
    <xf numFmtId="0" fontId="24" fillId="0" borderId="0" xfId="42" quotePrefix="1" applyFont="1" applyBorder="1" applyAlignment="1">
      <alignment horizontal="right"/>
    </xf>
    <xf numFmtId="0" fontId="21" fillId="0" borderId="0" xfId="42" applyFont="1" applyBorder="1" applyAlignment="1">
      <alignment wrapText="1"/>
    </xf>
    <xf numFmtId="49" fontId="18" fillId="0" borderId="0" xfId="42" applyNumberFormat="1" applyFont="1" applyBorder="1" applyAlignment="1">
      <alignment horizontal="center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42" fillId="33" borderId="0" xfId="42" applyFont="1" applyFill="1" applyBorder="1" applyAlignment="1">
      <alignment wrapText="1"/>
    </xf>
    <xf numFmtId="0" fontId="42" fillId="0" borderId="0" xfId="42" applyFont="1" applyFill="1" applyBorder="1" applyAlignment="1">
      <alignment wrapText="1"/>
    </xf>
    <xf numFmtId="0" fontId="44" fillId="0" borderId="0" xfId="42" applyFont="1" applyFill="1" applyBorder="1" applyAlignment="1">
      <alignment horizontal="left" wrapText="1"/>
    </xf>
    <xf numFmtId="0" fontId="42" fillId="0" borderId="0" xfId="42" applyFont="1" applyFill="1" applyAlignment="1">
      <alignment horizontal="left" wrapText="1"/>
    </xf>
    <xf numFmtId="0" fontId="39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4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30" fillId="0" borderId="0" xfId="42" applyFont="1" applyBorder="1" applyAlignment="1">
      <alignment horizontal="center" wrapText="1"/>
    </xf>
    <xf numFmtId="43" fontId="28" fillId="0" borderId="0" xfId="48" applyFont="1" applyBorder="1" applyAlignment="1">
      <alignment horizontal="center" wrapText="1"/>
    </xf>
    <xf numFmtId="43" fontId="28" fillId="0" borderId="0" xfId="48" applyFont="1" applyAlignment="1"/>
    <xf numFmtId="0" fontId="26" fillId="0" borderId="0" xfId="42" applyNumberFormat="1" applyFont="1" applyBorder="1" applyAlignment="1">
      <alignment horizontal="center"/>
    </xf>
    <xf numFmtId="0" fontId="26" fillId="0" borderId="0" xfId="42" applyNumberFormat="1" applyFont="1" applyBorder="1" applyAlignment="1">
      <alignment horizontal="right" wrapText="1"/>
    </xf>
    <xf numFmtId="0" fontId="22" fillId="0" borderId="0" xfId="42" applyNumberFormat="1" applyFont="1" applyBorder="1" applyAlignment="1">
      <alignment horizontal="center"/>
    </xf>
    <xf numFmtId="0" fontId="22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9" fillId="0" borderId="0" xfId="42" applyNumberFormat="1" applyFont="1" applyBorder="1" applyAlignment="1">
      <alignment wrapText="1"/>
    </xf>
    <xf numFmtId="0" fontId="26" fillId="0" borderId="0" xfId="42" quotePrefix="1" applyNumberFormat="1" applyFont="1" applyBorder="1" applyAlignment="1">
      <alignment horizontal="center"/>
    </xf>
    <xf numFmtId="0" fontId="42" fillId="0" borderId="0" xfId="42" applyNumberFormat="1" applyFont="1" applyBorder="1" applyAlignment="1">
      <alignment wrapText="1"/>
    </xf>
    <xf numFmtId="49" fontId="19" fillId="0" borderId="0" xfId="42" applyNumberFormat="1" applyFont="1" applyBorder="1" applyAlignment="1">
      <alignment horizontal="right"/>
    </xf>
    <xf numFmtId="0" fontId="33" fillId="0" borderId="0" xfId="42" applyNumberFormat="1" applyFont="1" applyBorder="1" applyAlignment="1">
      <alignment wrapText="1"/>
    </xf>
    <xf numFmtId="0" fontId="45" fillId="0" borderId="0" xfId="43" applyFont="1" applyBorder="1" applyAlignment="1">
      <alignment horizontal="left"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6" fillId="0" borderId="0" xfId="42" applyFont="1" applyBorder="1" applyAlignment="1">
      <alignment horizontal="center" wrapText="1"/>
    </xf>
    <xf numFmtId="49" fontId="22" fillId="0" borderId="0" xfId="42" applyNumberFormat="1" applyFont="1" applyBorder="1" applyAlignment="1">
      <alignment horizontal="right"/>
    </xf>
    <xf numFmtId="0" fontId="22" fillId="0" borderId="0" xfId="42" quotePrefix="1" applyFont="1" applyBorder="1" applyAlignment="1">
      <alignment horizontal="right"/>
    </xf>
    <xf numFmtId="49" fontId="22" fillId="0" borderId="0" xfId="42" quotePrefix="1" applyNumberFormat="1" applyFont="1" applyBorder="1" applyAlignment="1">
      <alignment horizontal="right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49" fontId="22" fillId="0" borderId="0" xfId="42" applyNumberFormat="1" applyFont="1" applyFill="1" applyBorder="1" applyAlignment="1">
      <alignment horizontal="right"/>
    </xf>
    <xf numFmtId="0" fontId="22" fillId="0" borderId="0" xfId="42" quotePrefix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/>
    </xf>
    <xf numFmtId="0" fontId="29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49" fontId="22" fillId="0" borderId="0" xfId="42" applyNumberFormat="1" applyFont="1" applyAlignment="1">
      <alignment horizontal="left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49" fontId="31" fillId="0" borderId="0" xfId="42" applyNumberFormat="1" applyFont="1" applyBorder="1" applyAlignment="1">
      <alignment horizontal="right"/>
    </xf>
    <xf numFmtId="0" fontId="31" fillId="0" borderId="0" xfId="42" quotePrefix="1" applyFont="1" applyBorder="1" applyAlignment="1">
      <alignment horizontal="right"/>
    </xf>
    <xf numFmtId="0" fontId="35" fillId="0" borderId="0" xfId="42" applyFont="1" applyFill="1" applyBorder="1" applyAlignment="1">
      <alignment wrapText="1"/>
    </xf>
    <xf numFmtId="49" fontId="31" fillId="0" borderId="0" xfId="42" applyNumberFormat="1" applyFont="1" applyFill="1" applyBorder="1" applyAlignment="1">
      <alignment horizontal="right"/>
    </xf>
    <xf numFmtId="0" fontId="31" fillId="0" borderId="0" xfId="42" quotePrefix="1" applyFont="1" applyFill="1" applyBorder="1" applyAlignment="1">
      <alignment horizontal="right"/>
    </xf>
    <xf numFmtId="49" fontId="31" fillId="0" borderId="0" xfId="42" quotePrefix="1" applyNumberFormat="1" applyFont="1" applyBorder="1" applyAlignment="1">
      <alignment horizontal="right"/>
    </xf>
    <xf numFmtId="49" fontId="31" fillId="0" borderId="0" xfId="42" quotePrefix="1" applyNumberFormat="1" applyFont="1" applyFill="1" applyBorder="1" applyAlignment="1">
      <alignment horizontal="right"/>
    </xf>
    <xf numFmtId="0" fontId="26" fillId="0" borderId="0" xfId="42" applyFont="1" applyFill="1" applyBorder="1" applyAlignment="1">
      <alignment horizontal="center" wrapText="1"/>
    </xf>
    <xf numFmtId="49" fontId="22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6" fillId="0" borderId="0" xfId="42" applyFont="1" applyBorder="1"/>
    <xf numFmtId="0" fontId="25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wrapText="1"/>
    </xf>
    <xf numFmtId="0" fontId="29" fillId="34" borderId="0" xfId="42" applyFont="1" applyFill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18" fillId="0" borderId="0" xfId="42" quotePrefix="1" applyFont="1" applyBorder="1" applyAlignment="1">
      <alignment horizontal="right"/>
    </xf>
    <xf numFmtId="0" fontId="42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7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40" fillId="0" borderId="0" xfId="42" applyFont="1" applyBorder="1" applyAlignment="1">
      <alignment horizontal="left" wrapText="1"/>
    </xf>
    <xf numFmtId="0" fontId="40" fillId="0" borderId="0" xfId="42" applyFont="1" applyBorder="1" applyAlignment="1">
      <alignment horizontal="center" wrapText="1"/>
    </xf>
    <xf numFmtId="43" fontId="18" fillId="0" borderId="0" xfId="48" applyFont="1"/>
    <xf numFmtId="0" fontId="36" fillId="0" borderId="0" xfId="42" applyFont="1" applyBorder="1" applyAlignment="1">
      <alignment wrapText="1"/>
    </xf>
    <xf numFmtId="0" fontId="28" fillId="0" borderId="0" xfId="42" applyFont="1" applyFill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horizontal="left" wrapText="1"/>
    </xf>
    <xf numFmtId="0" fontId="32" fillId="33" borderId="0" xfId="42" applyFont="1" applyFill="1" applyBorder="1" applyAlignment="1">
      <alignment wrapText="1"/>
    </xf>
    <xf numFmtId="0" fontId="26" fillId="33" borderId="0" xfId="42" applyFont="1" applyFill="1" applyBorder="1" applyAlignment="1">
      <alignment wrapText="1"/>
    </xf>
    <xf numFmtId="0" fontId="43" fillId="0" borderId="0" xfId="43" applyFont="1" applyBorder="1" applyAlignment="1">
      <alignment horizontal="left" wrapText="1"/>
    </xf>
    <xf numFmtId="49" fontId="22" fillId="34" borderId="0" xfId="42" applyNumberFormat="1" applyFont="1" applyFill="1" applyBorder="1" applyAlignment="1">
      <alignment horizontal="right"/>
    </xf>
    <xf numFmtId="0" fontId="22" fillId="34" borderId="0" xfId="42" quotePrefix="1" applyFont="1" applyFill="1" applyBorder="1" applyAlignment="1">
      <alignment horizontal="right"/>
    </xf>
    <xf numFmtId="49" fontId="22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30" fillId="0" borderId="0" xfId="42" applyFont="1" applyBorder="1" applyAlignment="1">
      <alignment horizontal="center" vertical="center" wrapText="1"/>
    </xf>
    <xf numFmtId="49" fontId="31" fillId="0" borderId="0" xfId="42" applyNumberFormat="1" applyFont="1" applyBorder="1" applyAlignment="1">
      <alignment horizontal="right" vertical="center"/>
    </xf>
    <xf numFmtId="0" fontId="31" fillId="0" borderId="0" xfId="42" quotePrefix="1" applyFont="1" applyBorder="1" applyAlignment="1">
      <alignment horizontal="right" vertical="center"/>
    </xf>
    <xf numFmtId="49" fontId="40" fillId="0" borderId="0" xfId="42" applyNumberFormat="1" applyFont="1" applyBorder="1" applyAlignment="1">
      <alignment horizontal="right"/>
    </xf>
    <xf numFmtId="0" fontId="40" fillId="0" borderId="0" xfId="42" quotePrefix="1" applyFont="1" applyBorder="1" applyAlignment="1">
      <alignment horizontal="right"/>
    </xf>
    <xf numFmtId="49" fontId="40" fillId="0" borderId="0" xfId="42" quotePrefix="1" applyNumberFormat="1" applyFont="1" applyBorder="1" applyAlignment="1">
      <alignment horizontal="right"/>
    </xf>
    <xf numFmtId="0" fontId="32" fillId="0" borderId="0" xfId="42" applyFont="1" applyAlignment="1">
      <alignment wrapText="1"/>
    </xf>
    <xf numFmtId="0" fontId="40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6" fillId="0" borderId="0" xfId="48" applyFont="1" applyFill="1" applyBorder="1" applyAlignment="1">
      <alignment horizontal="right"/>
    </xf>
    <xf numFmtId="49" fontId="31" fillId="0" borderId="0" xfId="42" applyNumberFormat="1" applyFont="1" applyFill="1" applyBorder="1" applyAlignment="1">
      <alignment horizontal="right" vertical="center"/>
    </xf>
    <xf numFmtId="0" fontId="31" fillId="0" borderId="0" xfId="42" quotePrefix="1" applyFont="1" applyFill="1" applyBorder="1" applyAlignment="1">
      <alignment horizontal="right" vertical="center"/>
    </xf>
    <xf numFmtId="0" fontId="37" fillId="0" borderId="0" xfId="42" applyFont="1" applyBorder="1" applyAlignment="1">
      <alignment horizontal="left" wrapText="1"/>
    </xf>
    <xf numFmtId="0" fontId="46" fillId="0" borderId="0" xfId="42" applyFont="1" applyBorder="1" applyAlignment="1">
      <alignment wrapText="1"/>
    </xf>
    <xf numFmtId="49" fontId="27" fillId="0" borderId="0" xfId="42" applyNumberFormat="1" applyFont="1" applyBorder="1" applyAlignment="1">
      <alignment horizontal="right" vertical="center"/>
    </xf>
    <xf numFmtId="0" fontId="27" fillId="0" borderId="0" xfId="42" quotePrefix="1" applyFont="1" applyBorder="1" applyAlignment="1">
      <alignment horizontal="right" vertical="center"/>
    </xf>
    <xf numFmtId="0" fontId="22" fillId="0" borderId="0" xfId="42" applyNumberFormat="1" applyFont="1" applyBorder="1" applyAlignment="1">
      <alignment horizontal="right"/>
    </xf>
    <xf numFmtId="0" fontId="24" fillId="0" borderId="0" xfId="42" applyNumberFormat="1" applyFont="1" applyBorder="1" applyAlignment="1">
      <alignment horizontal="center" wrapText="1"/>
    </xf>
    <xf numFmtId="0" fontId="31" fillId="0" borderId="0" xfId="42" applyNumberFormat="1" applyFont="1" applyBorder="1" applyAlignment="1">
      <alignment horizontal="right"/>
    </xf>
    <xf numFmtId="0" fontId="31" fillId="0" borderId="0" xfId="42" quotePrefix="1" applyNumberFormat="1" applyFont="1" applyBorder="1" applyAlignment="1">
      <alignment horizontal="right"/>
    </xf>
    <xf numFmtId="0" fontId="28" fillId="0" borderId="0" xfId="42" applyNumberFormat="1" applyFont="1" applyBorder="1" applyAlignment="1">
      <alignment horizontal="center" wrapText="1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43" fontId="26" fillId="0" borderId="0" xfId="48" applyFont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8" fillId="0" borderId="0" xfId="42" applyNumberFormat="1" applyFont="1" applyBorder="1" applyAlignment="1">
      <alignment horizontal="right"/>
    </xf>
    <xf numFmtId="0" fontId="28" fillId="0" borderId="0" xfId="42" quotePrefix="1" applyFont="1" applyBorder="1" applyAlignment="1">
      <alignment horizontal="right"/>
    </xf>
    <xf numFmtId="49" fontId="28" fillId="0" borderId="0" xfId="42" quotePrefix="1" applyNumberFormat="1" applyFont="1" applyBorder="1" applyAlignment="1">
      <alignment horizontal="right"/>
    </xf>
    <xf numFmtId="49" fontId="22" fillId="0" borderId="0" xfId="42" applyNumberFormat="1" applyFont="1" applyBorder="1" applyAlignment="1">
      <alignment horizontal="right" vertical="center"/>
    </xf>
    <xf numFmtId="0" fontId="28" fillId="0" borderId="0" xfId="42" quotePrefix="1" applyFont="1" applyFill="1" applyBorder="1" applyAlignment="1">
      <alignment horizontal="right"/>
    </xf>
    <xf numFmtId="49" fontId="28" fillId="0" borderId="0" xfId="42" quotePrefix="1" applyNumberFormat="1" applyFont="1" applyFill="1" applyBorder="1" applyAlignment="1">
      <alignment horizontal="right"/>
    </xf>
    <xf numFmtId="49" fontId="28" fillId="0" borderId="0" xfId="42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 vertical="center"/>
    </xf>
    <xf numFmtId="0" fontId="32" fillId="0" borderId="0" xfId="42" applyNumberFormat="1" applyFont="1" applyBorder="1" applyAlignment="1">
      <alignment horizontal="left" wrapText="1"/>
    </xf>
    <xf numFmtId="0" fontId="22" fillId="0" borderId="0" xfId="42" quotePrefix="1" applyNumberFormat="1" applyFont="1" applyBorder="1" applyAlignment="1">
      <alignment horizontal="right"/>
    </xf>
    <xf numFmtId="43" fontId="26" fillId="0" borderId="0" xfId="48" applyFont="1"/>
    <xf numFmtId="0" fontId="29" fillId="0" borderId="0" xfId="42" applyNumberFormat="1" applyFont="1" applyBorder="1" applyAlignment="1">
      <alignment wrapText="1"/>
    </xf>
    <xf numFmtId="49" fontId="47" fillId="0" borderId="0" xfId="42" applyNumberFormat="1" applyFont="1" applyBorder="1" applyAlignment="1">
      <alignment horizontal="right"/>
    </xf>
    <xf numFmtId="0" fontId="47" fillId="0" borderId="0" xfId="42" quotePrefix="1" applyFont="1" applyBorder="1" applyAlignment="1">
      <alignment horizontal="right"/>
    </xf>
    <xf numFmtId="49" fontId="47" fillId="0" borderId="0" xfId="42" quotePrefix="1" applyNumberFormat="1" applyFont="1" applyBorder="1" applyAlignment="1">
      <alignment horizontal="right"/>
    </xf>
    <xf numFmtId="43" fontId="26" fillId="0" borderId="0" xfId="48" applyFont="1" applyAlignment="1"/>
    <xf numFmtId="43" fontId="26" fillId="0" borderId="0" xfId="48" applyFont="1" applyAlignment="1">
      <alignment horizontal="right"/>
    </xf>
    <xf numFmtId="43" fontId="26" fillId="0" borderId="0" xfId="48" quotePrefix="1" applyFont="1" applyBorder="1" applyAlignment="1">
      <alignment horizontal="right"/>
    </xf>
    <xf numFmtId="43" fontId="26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7" fillId="0" borderId="0" xfId="42" applyFont="1" applyBorder="1" applyAlignment="1">
      <alignment wrapText="1"/>
    </xf>
    <xf numFmtId="0" fontId="39" fillId="0" borderId="0" xfId="42" applyFont="1" applyBorder="1" applyAlignment="1">
      <alignment wrapText="1"/>
    </xf>
    <xf numFmtId="49" fontId="40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left" wrapText="1"/>
    </xf>
    <xf numFmtId="43" fontId="18" fillId="0" borderId="0" xfId="48" applyNumberFormat="1" applyFont="1"/>
    <xf numFmtId="0" fontId="18" fillId="0" borderId="0" xfId="42" applyAlignment="1">
      <alignment horizontal="right"/>
    </xf>
    <xf numFmtId="0" fontId="32" fillId="34" borderId="0" xfId="42" applyFont="1" applyFill="1" applyBorder="1" applyAlignment="1">
      <alignment wrapText="1"/>
    </xf>
    <xf numFmtId="0" fontId="29" fillId="0" borderId="0" xfId="42" applyFont="1" applyBorder="1" applyAlignment="1">
      <alignment vertical="top" wrapText="1"/>
    </xf>
    <xf numFmtId="0" fontId="29" fillId="0" borderId="0" xfId="42" applyFont="1" applyBorder="1" applyAlignment="1">
      <alignment horizontal="left" vertical="top" wrapText="1"/>
    </xf>
    <xf numFmtId="0" fontId="32" fillId="0" borderId="0" xfId="42" applyFont="1" applyBorder="1" applyAlignment="1">
      <alignment vertical="top" wrapText="1"/>
    </xf>
    <xf numFmtId="49" fontId="34" fillId="0" borderId="0" xfId="42" applyNumberFormat="1" applyFont="1" applyBorder="1" applyAlignment="1">
      <alignment horizontal="center"/>
    </xf>
    <xf numFmtId="0" fontId="50" fillId="0" borderId="0" xfId="0" applyFont="1" applyAlignment="1">
      <alignment horizontal="center" wrapText="1"/>
    </xf>
    <xf numFmtId="43" fontId="26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3" fillId="0" borderId="0" xfId="0" applyFont="1" applyBorder="1" applyAlignment="1">
      <alignment wrapText="1"/>
    </xf>
    <xf numFmtId="0" fontId="29" fillId="0" borderId="0" xfId="0" applyFont="1" applyBorder="1" applyAlignment="1">
      <alignment wrapText="1"/>
    </xf>
    <xf numFmtId="0" fontId="50" fillId="0" borderId="0" xfId="0" applyFont="1" applyAlignment="1">
      <alignment horizontal="center" wrapText="1"/>
    </xf>
    <xf numFmtId="49" fontId="22" fillId="0" borderId="0" xfId="42" applyNumberFormat="1" applyFont="1" applyAlignment="1">
      <alignment horizontal="center"/>
    </xf>
    <xf numFmtId="0" fontId="28" fillId="0" borderId="0" xfId="42" applyFont="1" applyBorder="1" applyAlignment="1"/>
    <xf numFmtId="0" fontId="22" fillId="0" borderId="0" xfId="42" applyFont="1" applyFill="1" applyBorder="1" applyAlignment="1"/>
    <xf numFmtId="43" fontId="22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8" fillId="0" borderId="10" xfId="42" applyFont="1" applyBorder="1" applyAlignment="1">
      <alignment horizontal="center" vertical="center" wrapText="1" shrinkToFit="1"/>
    </xf>
    <xf numFmtId="0" fontId="49" fillId="34" borderId="0" xfId="42" quotePrefix="1" applyFont="1" applyFill="1" applyBorder="1" applyAlignment="1">
      <alignment horizontal="center" wrapText="1"/>
    </xf>
    <xf numFmtId="49" fontId="24" fillId="34" borderId="0" xfId="42" applyNumberFormat="1" applyFont="1" applyFill="1" applyBorder="1" applyAlignment="1">
      <alignment horizontal="center"/>
    </xf>
    <xf numFmtId="0" fontId="24" fillId="34" borderId="0" xfId="42" applyFont="1" applyFill="1" applyBorder="1" applyAlignment="1">
      <alignment horizontal="right" wrapText="1"/>
    </xf>
    <xf numFmtId="0" fontId="24" fillId="34" borderId="0" xfId="42" quotePrefix="1" applyFont="1" applyFill="1" applyBorder="1" applyAlignment="1">
      <alignment horizontal="right"/>
    </xf>
    <xf numFmtId="43" fontId="28" fillId="34" borderId="0" xfId="48" applyFont="1" applyFill="1" applyAlignment="1"/>
    <xf numFmtId="49" fontId="52" fillId="0" borderId="0" xfId="42" applyNumberFormat="1" applyFont="1" applyBorder="1" applyAlignment="1">
      <alignment horizontal="center"/>
    </xf>
    <xf numFmtId="43" fontId="18" fillId="0" borderId="0" xfId="48" applyFont="1" applyAlignment="1"/>
    <xf numFmtId="49" fontId="22" fillId="0" borderId="0" xfId="42" applyNumberFormat="1" applyFont="1" applyAlignment="1">
      <alignment horizontal="left" wrapText="1"/>
    </xf>
    <xf numFmtId="0" fontId="38" fillId="0" borderId="0" xfId="42" applyFont="1" applyBorder="1" applyAlignment="1">
      <alignment horizontal="center" wrapText="1"/>
    </xf>
    <xf numFmtId="0" fontId="53" fillId="0" borderId="0" xfId="42" quotePrefix="1" applyFont="1" applyAlignment="1">
      <alignment horizontal="center" wrapText="1"/>
    </xf>
    <xf numFmtId="0" fontId="31" fillId="0" borderId="0" xfId="42" applyFont="1" applyBorder="1" applyAlignment="1">
      <alignment wrapText="1"/>
    </xf>
    <xf numFmtId="49" fontId="54" fillId="0" borderId="0" xfId="42" applyNumberFormat="1" applyFont="1" applyBorder="1" applyAlignment="1">
      <alignment horizontal="centerContinuous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6" fillId="34" borderId="0" xfId="48" applyFont="1" applyFill="1" applyBorder="1" applyAlignment="1"/>
    <xf numFmtId="0" fontId="32" fillId="34" borderId="0" xfId="42" applyFont="1" applyFill="1" applyBorder="1" applyAlignment="1">
      <alignment horizontal="left" wrapText="1"/>
    </xf>
    <xf numFmtId="43" fontId="26" fillId="0" borderId="0" xfId="48" applyFont="1" applyAlignment="1">
      <alignment vertical="center"/>
    </xf>
    <xf numFmtId="0" fontId="18" fillId="0" borderId="0" xfId="42" quotePrefix="1" applyFont="1" applyBorder="1" applyAlignment="1">
      <alignment horizontal="center"/>
    </xf>
    <xf numFmtId="0" fontId="26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2" fillId="0" borderId="0" xfId="1" applyNumberFormat="1" applyFont="1" applyAlignment="1">
      <alignment horizontal="center"/>
    </xf>
    <xf numFmtId="49" fontId="22" fillId="0" borderId="0" xfId="42" applyNumberFormat="1" applyFont="1" applyAlignment="1">
      <alignment horizontal="left" wrapText="1"/>
    </xf>
    <xf numFmtId="0" fontId="0" fillId="0" borderId="0" xfId="0" applyAlignment="1">
      <alignment horizontal="center"/>
    </xf>
    <xf numFmtId="49" fontId="22" fillId="0" borderId="0" xfId="42" applyNumberFormat="1" applyFont="1" applyAlignment="1">
      <alignment horizontal="center"/>
    </xf>
    <xf numFmtId="49" fontId="51" fillId="0" borderId="0" xfId="42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49" fontId="55" fillId="0" borderId="0" xfId="42" applyNumberFormat="1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49" fontId="22" fillId="0" borderId="0" xfId="42" applyNumberFormat="1" applyFont="1" applyAlignment="1">
      <alignment horizontal="center"/>
    </xf>
    <xf numFmtId="0" fontId="32" fillId="0" borderId="0" xfId="42" applyFont="1" applyBorder="1" applyAlignment="1">
      <alignment horizontal="left" vertical="top" wrapText="1"/>
    </xf>
    <xf numFmtId="0" fontId="29" fillId="34" borderId="0" xfId="42" applyFont="1" applyFill="1" applyBorder="1" applyAlignment="1">
      <alignment horizontal="left" wrapText="1"/>
    </xf>
    <xf numFmtId="0" fontId="49" fillId="0" borderId="0" xfId="42" quotePrefix="1" applyFont="1" applyBorder="1" applyAlignment="1">
      <alignment horizontal="center" wrapText="1"/>
    </xf>
    <xf numFmtId="43" fontId="18" fillId="0" borderId="0" xfId="48" applyFont="1" applyAlignment="1">
      <alignment horizontal="right"/>
    </xf>
    <xf numFmtId="49" fontId="22" fillId="34" borderId="0" xfId="42" quotePrefix="1" applyNumberFormat="1" applyFont="1" applyFill="1" applyBorder="1" applyAlignment="1">
      <alignment horizontal="right"/>
    </xf>
    <xf numFmtId="0" fontId="18" fillId="34" borderId="0" xfId="42" quotePrefix="1" applyFont="1" applyFill="1" applyBorder="1" applyAlignment="1">
      <alignment horizontal="right"/>
    </xf>
    <xf numFmtId="49" fontId="18" fillId="34" borderId="0" xfId="42" applyNumberFormat="1" applyFont="1" applyFill="1" applyBorder="1" applyAlignment="1">
      <alignment horizontal="right"/>
    </xf>
    <xf numFmtId="49" fontId="18" fillId="34" borderId="0" xfId="42" quotePrefix="1" applyNumberFormat="1" applyFont="1" applyFill="1" applyBorder="1" applyAlignment="1">
      <alignment horizontal="right"/>
    </xf>
    <xf numFmtId="0" fontId="33" fillId="34" borderId="0" xfId="42" applyFont="1" applyFill="1" applyBorder="1" applyAlignment="1">
      <alignment wrapText="1"/>
    </xf>
    <xf numFmtId="49" fontId="22" fillId="0" borderId="0" xfId="42" quotePrefix="1" applyNumberFormat="1" applyFont="1" applyFill="1" applyBorder="1" applyAlignment="1">
      <alignment horizontal="right" vertical="center"/>
    </xf>
    <xf numFmtId="49" fontId="22" fillId="0" borderId="0" xfId="42" quotePrefix="1" applyNumberFormat="1" applyFont="1" applyBorder="1" applyAlignment="1">
      <alignment horizontal="right" vertical="center"/>
    </xf>
    <xf numFmtId="0" fontId="29" fillId="0" borderId="0" xfId="42" applyFont="1" applyFill="1" applyBorder="1" applyAlignment="1">
      <alignment vertical="top" wrapText="1"/>
    </xf>
    <xf numFmtId="49" fontId="22" fillId="0" borderId="0" xfId="42" applyNumberFormat="1" applyFont="1" applyAlignment="1">
      <alignment horizontal="center"/>
    </xf>
    <xf numFmtId="49" fontId="28" fillId="34" borderId="0" xfId="42" applyNumberFormat="1" applyFont="1" applyFill="1" applyBorder="1" applyAlignment="1">
      <alignment horizontal="right"/>
    </xf>
    <xf numFmtId="49" fontId="28" fillId="34" borderId="0" xfId="42" quotePrefix="1" applyNumberFormat="1" applyFont="1" applyFill="1" applyBorder="1" applyAlignment="1">
      <alignment horizontal="right"/>
    </xf>
    <xf numFmtId="0" fontId="28" fillId="34" borderId="0" xfId="42" quotePrefix="1" applyFont="1" applyFill="1" applyBorder="1" applyAlignment="1">
      <alignment horizontal="right"/>
    </xf>
    <xf numFmtId="0" fontId="29" fillId="34" borderId="0" xfId="42" applyFont="1" applyFill="1" applyBorder="1" applyAlignment="1">
      <alignment vertical="top" wrapText="1"/>
    </xf>
    <xf numFmtId="0" fontId="26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right" wrapText="1"/>
    </xf>
    <xf numFmtId="49" fontId="26" fillId="34" borderId="0" xfId="42" applyNumberFormat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/>
    </xf>
    <xf numFmtId="0" fontId="40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wrapText="1"/>
    </xf>
    <xf numFmtId="0" fontId="28" fillId="34" borderId="0" xfId="42" applyFont="1" applyFill="1" applyBorder="1" applyAlignment="1">
      <alignment horizontal="right" wrapText="1"/>
    </xf>
    <xf numFmtId="0" fontId="34" fillId="34" borderId="0" xfId="42" applyFont="1" applyFill="1" applyBorder="1" applyAlignment="1">
      <alignment horizontal="center" wrapText="1"/>
    </xf>
    <xf numFmtId="0" fontId="28" fillId="34" borderId="0" xfId="42" applyFont="1" applyFill="1" applyBorder="1" applyAlignment="1">
      <alignment horizontal="center" wrapText="1"/>
    </xf>
    <xf numFmtId="0" fontId="37" fillId="34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right" wrapText="1"/>
    </xf>
    <xf numFmtId="0" fontId="43" fillId="34" borderId="0" xfId="43" applyFont="1" applyFill="1" applyBorder="1" applyAlignment="1">
      <alignment horizontal="left" wrapText="1"/>
    </xf>
    <xf numFmtId="0" fontId="29" fillId="34" borderId="0" xfId="42" applyFont="1" applyFill="1" applyBorder="1" applyAlignment="1">
      <alignment vertical="center" wrapText="1"/>
    </xf>
    <xf numFmtId="49" fontId="26" fillId="34" borderId="0" xfId="42" quotePrefix="1" applyNumberFormat="1" applyFont="1" applyFill="1" applyBorder="1" applyAlignment="1">
      <alignment horizontal="right"/>
    </xf>
    <xf numFmtId="0" fontId="24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left" wrapText="1"/>
    </xf>
    <xf numFmtId="0" fontId="42" fillId="34" borderId="0" xfId="42" applyFont="1" applyFill="1" applyBorder="1" applyAlignment="1">
      <alignment horizontal="left" wrapText="1"/>
    </xf>
    <xf numFmtId="0" fontId="22" fillId="34" borderId="0" xfId="42" applyNumberFormat="1" applyFont="1" applyFill="1" applyBorder="1" applyAlignment="1">
      <alignment horizontal="right" wrapText="1"/>
    </xf>
    <xf numFmtId="0" fontId="22" fillId="34" borderId="0" xfId="42" applyNumberFormat="1" applyFont="1" applyFill="1" applyBorder="1" applyAlignment="1">
      <alignment horizontal="right"/>
    </xf>
    <xf numFmtId="0" fontId="21" fillId="34" borderId="0" xfId="42" applyFont="1" applyFill="1" applyBorder="1" applyAlignment="1">
      <alignment horizontal="center" wrapText="1"/>
    </xf>
    <xf numFmtId="0" fontId="35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horizontal="center" wrapText="1"/>
    </xf>
    <xf numFmtId="0" fontId="36" fillId="34" borderId="0" xfId="42" applyFont="1" applyFill="1" applyBorder="1" applyAlignment="1">
      <alignment wrapText="1"/>
    </xf>
    <xf numFmtId="0" fontId="28" fillId="34" borderId="0" xfId="42" applyFont="1" applyFill="1" applyBorder="1" applyAlignment="1"/>
    <xf numFmtId="0" fontId="22" fillId="34" borderId="0" xfId="42" applyFont="1" applyFill="1" applyBorder="1" applyAlignment="1"/>
    <xf numFmtId="0" fontId="21" fillId="34" borderId="0" xfId="42" quotePrefix="1" applyNumberFormat="1" applyFont="1" applyFill="1" applyBorder="1" applyAlignment="1">
      <alignment horizontal="center" wrapText="1"/>
    </xf>
    <xf numFmtId="0" fontId="26" fillId="34" borderId="0" xfId="42" applyNumberFormat="1" applyFont="1" applyFill="1" applyBorder="1" applyAlignment="1">
      <alignment horizontal="right" wrapText="1"/>
    </xf>
    <xf numFmtId="0" fontId="26" fillId="34" borderId="0" xfId="42" applyNumberFormat="1" applyFont="1" applyFill="1" applyBorder="1" applyAlignment="1">
      <alignment horizontal="right"/>
    </xf>
    <xf numFmtId="0" fontId="26" fillId="34" borderId="0" xfId="42" quotePrefix="1" applyNumberFormat="1" applyFont="1" applyFill="1" applyBorder="1" applyAlignment="1">
      <alignment horizontal="right"/>
    </xf>
    <xf numFmtId="0" fontId="24" fillId="34" borderId="0" xfId="42" applyNumberFormat="1" applyFont="1" applyFill="1" applyBorder="1" applyAlignment="1">
      <alignment horizontal="center" wrapText="1"/>
    </xf>
    <xf numFmtId="0" fontId="30" fillId="34" borderId="0" xfId="42" applyFont="1" applyFill="1" applyBorder="1" applyAlignment="1">
      <alignment horizontal="center" wrapText="1"/>
    </xf>
    <xf numFmtId="0" fontId="42" fillId="34" borderId="0" xfId="42" applyFont="1" applyFill="1" applyAlignment="1">
      <alignment horizontal="left" wrapText="1"/>
    </xf>
    <xf numFmtId="0" fontId="30" fillId="34" borderId="0" xfId="42" applyFont="1" applyFill="1" applyBorder="1" applyAlignment="1">
      <alignment horizontal="center" vertical="center" wrapText="1"/>
    </xf>
    <xf numFmtId="0" fontId="26" fillId="34" borderId="0" xfId="42" applyFont="1" applyFill="1" applyBorder="1" applyAlignment="1">
      <alignment wrapText="1"/>
    </xf>
    <xf numFmtId="0" fontId="32" fillId="34" borderId="0" xfId="42" applyFont="1" applyFill="1" applyBorder="1" applyAlignment="1">
      <alignment vertical="top" wrapText="1"/>
    </xf>
    <xf numFmtId="0" fontId="32" fillId="34" borderId="0" xfId="42" applyFont="1" applyFill="1" applyBorder="1" applyAlignment="1">
      <alignment horizontal="left" vertical="top" wrapText="1"/>
    </xf>
    <xf numFmtId="0" fontId="41" fillId="34" borderId="0" xfId="42" applyFont="1" applyFill="1" applyBorder="1" applyAlignment="1">
      <alignment horizontal="center" wrapText="1"/>
    </xf>
    <xf numFmtId="0" fontId="42" fillId="34" borderId="0" xfId="42" applyFont="1" applyFill="1" applyBorder="1" applyAlignment="1">
      <alignment wrapText="1"/>
    </xf>
    <xf numFmtId="0" fontId="23" fillId="34" borderId="0" xfId="42" applyFont="1" applyFill="1" applyBorder="1" applyAlignment="1">
      <alignment horizontal="center" wrapText="1"/>
    </xf>
    <xf numFmtId="0" fontId="23" fillId="34" borderId="0" xfId="42" applyFont="1" applyFill="1" applyBorder="1" applyAlignment="1">
      <alignment horizontal="left" wrapText="1"/>
    </xf>
    <xf numFmtId="0" fontId="39" fillId="34" borderId="0" xfId="42" applyFont="1" applyFill="1" applyBorder="1" applyAlignment="1">
      <alignment wrapText="1"/>
    </xf>
    <xf numFmtId="164" fontId="0" fillId="0" borderId="0" xfId="0" applyNumberFormat="1"/>
    <xf numFmtId="43" fontId="18" fillId="0" borderId="0" xfId="48" applyFont="1" applyBorder="1" applyAlignment="1">
      <alignment horizontal="right" vertical="center"/>
    </xf>
    <xf numFmtId="43" fontId="18" fillId="0" borderId="0" xfId="48" applyFont="1" applyBorder="1" applyAlignment="1">
      <alignment horizontal="center" wrapText="1"/>
    </xf>
    <xf numFmtId="164" fontId="56" fillId="0" borderId="0" xfId="0" applyNumberFormat="1" applyFont="1"/>
    <xf numFmtId="164" fontId="57" fillId="0" borderId="0" xfId="0" applyNumberFormat="1" applyFont="1"/>
    <xf numFmtId="164" fontId="58" fillId="0" borderId="0" xfId="0" applyNumberFormat="1" applyFont="1"/>
    <xf numFmtId="164" fontId="16" fillId="0" borderId="0" xfId="0" applyNumberFormat="1" applyFont="1"/>
    <xf numFmtId="0" fontId="29" fillId="0" borderId="0" xfId="42" applyFont="1" applyBorder="1" applyAlignment="1">
      <alignment vertical="center" wrapText="1"/>
    </xf>
    <xf numFmtId="43" fontId="26" fillId="0" borderId="0" xfId="48" applyFont="1" applyBorder="1" applyAlignment="1">
      <alignment horizontal="center" wrapText="1"/>
    </xf>
    <xf numFmtId="0" fontId="16" fillId="0" borderId="0" xfId="0" applyFont="1"/>
    <xf numFmtId="0" fontId="33" fillId="34" borderId="0" xfId="42" applyFont="1" applyFill="1" applyBorder="1" applyAlignment="1">
      <alignment vertical="center" wrapText="1"/>
    </xf>
    <xf numFmtId="43" fontId="31" fillId="0" borderId="0" xfId="48" applyFont="1" applyFill="1" applyBorder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0" fontId="19" fillId="0" borderId="0" xfId="42" applyFont="1" applyAlignment="1">
      <alignment horizontal="center" wrapText="1"/>
    </xf>
    <xf numFmtId="0" fontId="50" fillId="0" borderId="0" xfId="0" applyFont="1" applyAlignment="1">
      <alignment horizontal="left"/>
    </xf>
    <xf numFmtId="49" fontId="55" fillId="0" borderId="0" xfId="42" applyNumberFormat="1" applyFont="1" applyAlignment="1">
      <alignment horizontal="center"/>
    </xf>
    <xf numFmtId="49" fontId="22" fillId="0" borderId="0" xfId="42" applyNumberFormat="1" applyFont="1" applyAlignment="1">
      <alignment horizontal="left" wrapText="1"/>
    </xf>
    <xf numFmtId="0" fontId="50" fillId="0" borderId="0" xfId="0" applyFont="1" applyAlignment="1">
      <alignment horizontal="center"/>
    </xf>
    <xf numFmtId="49" fontId="22" fillId="0" borderId="0" xfId="42" applyNumberFormat="1" applyFont="1" applyAlignment="1">
      <alignment horizontal="center"/>
    </xf>
    <xf numFmtId="49" fontId="51" fillId="0" borderId="0" xfId="42" applyNumberFormat="1" applyFont="1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15"/>
  <sheetViews>
    <sheetView zoomScale="80" zoomScaleNormal="80" workbookViewId="0">
      <selection activeCell="E4" sqref="E4:N4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2" customWidth="1"/>
    <col min="6" max="6" width="9.28515625" customWidth="1"/>
    <col min="7" max="7" width="17.5703125" hidden="1" customWidth="1"/>
    <col min="8" max="8" width="20.140625" customWidth="1"/>
    <col min="9" max="9" width="19.140625" hidden="1" customWidth="1"/>
    <col min="10" max="10" width="18.7109375" hidden="1" customWidth="1"/>
    <col min="11" max="11" width="21" customWidth="1"/>
    <col min="12" max="12" width="0.140625" customWidth="1"/>
    <col min="13" max="13" width="19.140625" hidden="1" customWidth="1"/>
    <col min="14" max="14" width="21.7109375" customWidth="1"/>
    <col min="15" max="15" width="16" hidden="1" customWidth="1"/>
  </cols>
  <sheetData>
    <row r="1" spans="5:14" x14ac:dyDescent="0.25">
      <c r="E1" s="371" t="s">
        <v>420</v>
      </c>
      <c r="F1" s="371"/>
      <c r="G1" s="371"/>
      <c r="H1" s="371"/>
      <c r="I1" s="371"/>
    </row>
    <row r="2" spans="5:14" x14ac:dyDescent="0.25">
      <c r="E2" s="371" t="s">
        <v>373</v>
      </c>
      <c r="F2" s="371"/>
      <c r="G2" s="371"/>
      <c r="H2" s="371"/>
      <c r="I2" s="371"/>
      <c r="J2" s="371"/>
      <c r="K2" s="371"/>
      <c r="L2" s="371"/>
      <c r="M2" s="371"/>
      <c r="N2" s="371"/>
    </row>
    <row r="3" spans="5:14" x14ac:dyDescent="0.25">
      <c r="E3" s="371" t="s">
        <v>452</v>
      </c>
      <c r="F3" s="371"/>
      <c r="G3" s="371"/>
      <c r="H3" s="371"/>
      <c r="I3" s="371"/>
      <c r="J3" s="371"/>
      <c r="K3" s="371"/>
      <c r="L3" s="371"/>
      <c r="M3" s="371"/>
      <c r="N3" s="371"/>
    </row>
    <row r="4" spans="5:14" x14ac:dyDescent="0.25">
      <c r="E4" s="372" t="s">
        <v>374</v>
      </c>
      <c r="F4" s="372"/>
      <c r="G4" s="372"/>
      <c r="H4" s="372"/>
      <c r="I4" s="372"/>
      <c r="J4" s="372"/>
      <c r="K4" s="372"/>
      <c r="L4" s="372"/>
      <c r="M4" s="372"/>
      <c r="N4" s="372"/>
    </row>
    <row r="5" spans="5:14" x14ac:dyDescent="0.25">
      <c r="E5" s="372" t="s">
        <v>375</v>
      </c>
      <c r="F5" s="372"/>
      <c r="G5" s="372"/>
      <c r="H5" s="372"/>
      <c r="I5" s="372"/>
      <c r="J5" s="372"/>
      <c r="K5" s="372"/>
      <c r="L5" s="372"/>
      <c r="M5" s="372"/>
      <c r="N5" s="372"/>
    </row>
    <row r="6" spans="5:14" ht="14.45" customHeight="1" x14ac:dyDescent="0.25">
      <c r="E6" s="373" t="s">
        <v>376</v>
      </c>
      <c r="F6" s="373"/>
      <c r="G6" s="373"/>
      <c r="H6" s="373"/>
      <c r="I6" s="373"/>
      <c r="J6" s="373"/>
      <c r="K6" s="373"/>
      <c r="L6" s="373"/>
      <c r="M6" s="373"/>
      <c r="N6" s="373"/>
    </row>
    <row r="10" spans="5:14" x14ac:dyDescent="0.25">
      <c r="E10" s="371" t="s">
        <v>396</v>
      </c>
      <c r="F10" s="371"/>
      <c r="G10" s="371"/>
      <c r="H10" s="371"/>
      <c r="I10" s="371"/>
    </row>
    <row r="11" spans="5:14" x14ac:dyDescent="0.25">
      <c r="E11" s="371" t="s">
        <v>367</v>
      </c>
      <c r="F11" s="371"/>
      <c r="G11" s="371"/>
      <c r="H11" s="371"/>
      <c r="I11" s="371"/>
      <c r="J11" s="371"/>
      <c r="K11" s="371"/>
      <c r="L11" s="371"/>
      <c r="M11" s="371"/>
      <c r="N11" s="371"/>
    </row>
    <row r="12" spans="5:14" x14ac:dyDescent="0.25">
      <c r="E12" s="379" t="s">
        <v>321</v>
      </c>
      <c r="F12" s="379"/>
      <c r="G12" s="379"/>
      <c r="H12" s="379"/>
      <c r="I12" s="379"/>
      <c r="J12" s="379"/>
      <c r="K12" s="379"/>
      <c r="L12" s="379"/>
      <c r="M12" s="379"/>
      <c r="N12" s="379"/>
    </row>
    <row r="13" spans="5:14" x14ac:dyDescent="0.25">
      <c r="E13" s="379" t="s">
        <v>323</v>
      </c>
      <c r="F13" s="379"/>
      <c r="G13" s="379"/>
      <c r="H13" s="379"/>
      <c r="I13" s="379"/>
      <c r="J13" s="379"/>
      <c r="K13" s="379"/>
      <c r="L13" s="379"/>
      <c r="M13" s="379"/>
      <c r="N13" s="379"/>
    </row>
    <row r="14" spans="5:14" x14ac:dyDescent="0.25">
      <c r="E14" s="372"/>
      <c r="F14" s="372"/>
      <c r="G14" s="372"/>
      <c r="H14" s="372"/>
      <c r="I14" s="372"/>
    </row>
    <row r="15" spans="5:14" ht="1.9" customHeight="1" x14ac:dyDescent="0.3">
      <c r="E15" s="373"/>
      <c r="F15" s="372"/>
      <c r="G15" s="372"/>
      <c r="H15" s="372"/>
      <c r="I15" s="372"/>
    </row>
    <row r="16" spans="5:14" ht="14.45" hidden="1" x14ac:dyDescent="0.3">
      <c r="E16" s="371"/>
      <c r="F16" s="371"/>
      <c r="G16" s="371"/>
      <c r="H16" s="371"/>
      <c r="I16" s="371"/>
    </row>
    <row r="17" spans="1:15" ht="14.45" hidden="1" x14ac:dyDescent="0.3"/>
    <row r="18" spans="1:15" ht="14.45" hidden="1" x14ac:dyDescent="0.3">
      <c r="C18" s="297"/>
      <c r="D18" s="297"/>
      <c r="E18" s="297"/>
      <c r="F18" s="375"/>
      <c r="G18" s="375"/>
      <c r="H18" s="375"/>
      <c r="I18" s="375"/>
    </row>
    <row r="19" spans="1:15" ht="14.45" hidden="1" x14ac:dyDescent="0.3">
      <c r="C19" s="297"/>
      <c r="D19" s="297"/>
      <c r="E19" s="297"/>
      <c r="F19" s="297"/>
      <c r="G19" s="297"/>
      <c r="H19" s="297"/>
      <c r="I19" s="297"/>
    </row>
    <row r="20" spans="1:15" ht="14.45" hidden="1" x14ac:dyDescent="0.3">
      <c r="C20" s="298"/>
      <c r="D20" s="298"/>
      <c r="E20" s="378"/>
      <c r="F20" s="378"/>
      <c r="G20" s="378"/>
      <c r="H20" s="378"/>
      <c r="I20" s="378"/>
    </row>
    <row r="21" spans="1:15" ht="14.45" hidden="1" x14ac:dyDescent="0.3">
      <c r="C21" s="296"/>
      <c r="D21" s="296"/>
      <c r="E21" s="376"/>
      <c r="F21" s="376"/>
      <c r="G21" s="376"/>
      <c r="H21" s="376"/>
      <c r="I21" s="376"/>
    </row>
    <row r="22" spans="1:15" ht="14.45" hidden="1" x14ac:dyDescent="0.3">
      <c r="C22" s="296"/>
      <c r="D22" s="296"/>
      <c r="E22" s="296"/>
      <c r="F22" s="296"/>
      <c r="G22" s="296"/>
      <c r="H22" s="296"/>
      <c r="I22" s="296"/>
    </row>
    <row r="23" spans="1:15" ht="14.45" hidden="1" x14ac:dyDescent="0.3">
      <c r="C23" s="371"/>
      <c r="D23" s="371"/>
      <c r="E23" s="371"/>
      <c r="F23" s="371"/>
      <c r="G23" s="371"/>
      <c r="H23" s="290"/>
      <c r="I23" s="290"/>
    </row>
    <row r="24" spans="1:15" ht="3.75" customHeight="1" x14ac:dyDescent="0.3">
      <c r="C24" s="377"/>
      <c r="D24" s="377"/>
      <c r="E24" s="377"/>
      <c r="F24" s="377"/>
      <c r="G24" s="377"/>
      <c r="H24" s="289"/>
      <c r="I24" s="289"/>
    </row>
    <row r="25" spans="1:15" ht="13.5" hidden="1" customHeight="1" x14ac:dyDescent="0.3">
      <c r="C25" s="275"/>
      <c r="D25" s="275"/>
      <c r="E25" s="275"/>
      <c r="F25" s="275"/>
      <c r="G25" s="275"/>
      <c r="H25" s="289"/>
      <c r="I25" s="289"/>
    </row>
    <row r="26" spans="1:15" ht="14.45" hidden="1" x14ac:dyDescent="0.3">
      <c r="A26" s="2"/>
      <c r="B26" s="9"/>
      <c r="C26" s="10"/>
      <c r="D26" s="10"/>
      <c r="E26" s="10"/>
      <c r="F26" s="10"/>
      <c r="G26" s="259"/>
      <c r="H26" s="291"/>
      <c r="I26" s="291"/>
    </row>
    <row r="27" spans="1:15" ht="14.45" x14ac:dyDescent="0.3">
      <c r="A27" s="2"/>
      <c r="B27" s="9"/>
      <c r="C27" s="10"/>
      <c r="D27" s="10"/>
      <c r="E27" s="10"/>
      <c r="F27" s="10"/>
      <c r="G27" s="259"/>
      <c r="H27" s="291"/>
      <c r="I27" s="291"/>
    </row>
    <row r="28" spans="1:15" ht="17.45" customHeight="1" x14ac:dyDescent="0.25">
      <c r="A28" s="374" t="s">
        <v>448</v>
      </c>
      <c r="B28" s="374"/>
      <c r="C28" s="374"/>
      <c r="D28" s="374"/>
      <c r="E28" s="374"/>
      <c r="F28" s="374"/>
      <c r="G28" s="374"/>
      <c r="H28" s="374"/>
      <c r="I28" s="374"/>
    </row>
    <row r="29" spans="1:15" ht="17.45" customHeight="1" x14ac:dyDescent="0.25">
      <c r="A29" s="374" t="s">
        <v>319</v>
      </c>
      <c r="B29" s="374"/>
      <c r="C29" s="374"/>
      <c r="D29" s="374"/>
      <c r="E29" s="374"/>
      <c r="F29" s="374"/>
      <c r="G29" s="374"/>
      <c r="H29" s="374"/>
      <c r="I29" s="374"/>
    </row>
    <row r="30" spans="1:15" ht="18" customHeight="1" x14ac:dyDescent="0.25">
      <c r="A30" s="6"/>
      <c r="B30" s="6"/>
      <c r="C30" s="3"/>
      <c r="D30" s="4"/>
      <c r="E30" s="4"/>
      <c r="F30" s="5"/>
      <c r="G30" s="279"/>
      <c r="H30" s="279"/>
      <c r="I30" s="279"/>
      <c r="N30" t="s">
        <v>207</v>
      </c>
    </row>
    <row r="31" spans="1:15" ht="54.6" customHeight="1" x14ac:dyDescent="0.25">
      <c r="A31" s="266" t="s">
        <v>0</v>
      </c>
      <c r="B31" s="264" t="s">
        <v>1</v>
      </c>
      <c r="C31" s="264" t="s">
        <v>2</v>
      </c>
      <c r="D31" s="265" t="s">
        <v>3</v>
      </c>
      <c r="E31" s="265" t="s">
        <v>4</v>
      </c>
      <c r="F31" s="265" t="s">
        <v>5</v>
      </c>
      <c r="G31" s="267" t="s">
        <v>290</v>
      </c>
      <c r="H31" s="267" t="s">
        <v>445</v>
      </c>
      <c r="I31" s="267" t="s">
        <v>377</v>
      </c>
      <c r="J31" s="267" t="s">
        <v>291</v>
      </c>
      <c r="K31" s="267" t="s">
        <v>446</v>
      </c>
      <c r="L31" s="267" t="s">
        <v>377</v>
      </c>
      <c r="M31" s="267" t="s">
        <v>320</v>
      </c>
      <c r="N31" s="267" t="s">
        <v>447</v>
      </c>
      <c r="O31" s="267" t="s">
        <v>377</v>
      </c>
    </row>
    <row r="32" spans="1:15" ht="14.45" customHeight="1" x14ac:dyDescent="0.25">
      <c r="A32" s="8">
        <v>1</v>
      </c>
      <c r="B32" s="7">
        <v>2</v>
      </c>
      <c r="C32" s="7">
        <v>3</v>
      </c>
      <c r="D32" s="7">
        <v>4</v>
      </c>
      <c r="E32" s="7">
        <v>5</v>
      </c>
      <c r="F32" s="7">
        <v>6</v>
      </c>
      <c r="G32" s="128">
        <v>7</v>
      </c>
      <c r="H32" s="128">
        <v>7</v>
      </c>
      <c r="I32" s="128">
        <v>9</v>
      </c>
      <c r="J32" s="128">
        <v>10</v>
      </c>
      <c r="K32" s="128">
        <v>8</v>
      </c>
      <c r="L32" s="128">
        <v>12</v>
      </c>
      <c r="M32" s="128">
        <v>13</v>
      </c>
      <c r="N32" s="128">
        <v>9</v>
      </c>
      <c r="O32" s="128">
        <v>15</v>
      </c>
    </row>
    <row r="33" spans="1:15" ht="36" x14ac:dyDescent="0.25">
      <c r="A33" s="11" t="s">
        <v>6</v>
      </c>
      <c r="B33" s="73">
        <v>903</v>
      </c>
      <c r="C33" s="158" t="s">
        <v>7</v>
      </c>
      <c r="D33" s="161" t="s">
        <v>7</v>
      </c>
      <c r="E33" s="161" t="s">
        <v>131</v>
      </c>
      <c r="F33" s="161" t="s">
        <v>8</v>
      </c>
      <c r="G33" s="204">
        <f>SUM(G49+G115+G34+G44+G39)</f>
        <v>454559056.51999992</v>
      </c>
      <c r="H33" s="204">
        <f>SUM(H49+H115+H34+H44+H39)</f>
        <v>454004237.25999993</v>
      </c>
      <c r="I33" s="204">
        <f>SUM(H33-G33)</f>
        <v>-554819.25999999046</v>
      </c>
      <c r="J33" s="204">
        <f t="shared" ref="J33:K33" si="0">SUM(J49+J115+J34+J44)</f>
        <v>411909965.18000001</v>
      </c>
      <c r="K33" s="204">
        <f t="shared" si="0"/>
        <v>411909965.18000001</v>
      </c>
      <c r="L33" s="359">
        <f>SUM(K33-J33)</f>
        <v>0</v>
      </c>
      <c r="M33" s="204">
        <f t="shared" ref="M33:N33" si="1">SUM(M49+M115+M34+M44)</f>
        <v>420913899.18000001</v>
      </c>
      <c r="N33" s="204">
        <f t="shared" si="1"/>
        <v>420913899.18000001</v>
      </c>
      <c r="O33" s="359">
        <f>SUM(N33-M33)</f>
        <v>0</v>
      </c>
    </row>
    <row r="34" spans="1:15" ht="18" x14ac:dyDescent="0.25">
      <c r="A34" s="157" t="s">
        <v>47</v>
      </c>
      <c r="B34" s="158" t="s">
        <v>19</v>
      </c>
      <c r="C34" s="161" t="s">
        <v>22</v>
      </c>
      <c r="D34" s="161" t="s">
        <v>7</v>
      </c>
      <c r="E34" s="161" t="s">
        <v>131</v>
      </c>
      <c r="F34" s="161" t="s">
        <v>8</v>
      </c>
      <c r="G34" s="254">
        <f t="shared" ref="G34:N37" si="2">SUM(G35)</f>
        <v>40000</v>
      </c>
      <c r="H34" s="254">
        <f t="shared" si="2"/>
        <v>40000</v>
      </c>
      <c r="I34" s="204">
        <f t="shared" ref="I34:I113" si="3">SUM(H34-G34)</f>
        <v>0</v>
      </c>
      <c r="J34" s="254">
        <f t="shared" si="2"/>
        <v>0</v>
      </c>
      <c r="K34" s="254">
        <f t="shared" si="2"/>
        <v>0</v>
      </c>
      <c r="L34" s="359">
        <f t="shared" ref="L34:L113" si="4">SUM(K34-J34)</f>
        <v>0</v>
      </c>
      <c r="M34" s="254">
        <f t="shared" si="2"/>
        <v>0</v>
      </c>
      <c r="N34" s="254">
        <f t="shared" si="2"/>
        <v>0</v>
      </c>
      <c r="O34" s="359">
        <f t="shared" ref="O34:O113" si="5">SUM(N34-M34)</f>
        <v>0</v>
      </c>
    </row>
    <row r="35" spans="1:15" x14ac:dyDescent="0.25">
      <c r="A35" s="145" t="s">
        <v>50</v>
      </c>
      <c r="B35" s="40">
        <v>903</v>
      </c>
      <c r="C35" s="226" t="s">
        <v>22</v>
      </c>
      <c r="D35" s="224">
        <v>13</v>
      </c>
      <c r="E35" s="224" t="s">
        <v>131</v>
      </c>
      <c r="F35" s="225" t="s">
        <v>8</v>
      </c>
      <c r="G35" s="254">
        <f>SUM(G36)</f>
        <v>40000</v>
      </c>
      <c r="H35" s="254">
        <f>SUM(H36)</f>
        <v>40000</v>
      </c>
      <c r="I35" s="204">
        <f t="shared" si="3"/>
        <v>0</v>
      </c>
      <c r="J35" s="254">
        <f>SUM(J36)</f>
        <v>0</v>
      </c>
      <c r="K35" s="254">
        <f>SUM(K36)</f>
        <v>0</v>
      </c>
      <c r="L35" s="359">
        <f t="shared" si="4"/>
        <v>0</v>
      </c>
      <c r="M35" s="254">
        <f>SUM(M36)</f>
        <v>0</v>
      </c>
      <c r="N35" s="254">
        <f>SUM(N36)</f>
        <v>0</v>
      </c>
      <c r="O35" s="359">
        <f t="shared" si="5"/>
        <v>0</v>
      </c>
    </row>
    <row r="36" spans="1:15" ht="26.25" x14ac:dyDescent="0.25">
      <c r="A36" s="141" t="s">
        <v>210</v>
      </c>
      <c r="B36" s="47">
        <v>903</v>
      </c>
      <c r="C36" s="130" t="s">
        <v>22</v>
      </c>
      <c r="D36" s="130" t="s">
        <v>51</v>
      </c>
      <c r="E36" s="138" t="s">
        <v>211</v>
      </c>
      <c r="F36" s="130" t="s">
        <v>8</v>
      </c>
      <c r="G36" s="219">
        <f t="shared" si="2"/>
        <v>40000</v>
      </c>
      <c r="H36" s="219">
        <f t="shared" si="2"/>
        <v>40000</v>
      </c>
      <c r="I36" s="204">
        <f t="shared" si="3"/>
        <v>0</v>
      </c>
      <c r="J36" s="219">
        <f t="shared" si="2"/>
        <v>0</v>
      </c>
      <c r="K36" s="219">
        <f t="shared" si="2"/>
        <v>0</v>
      </c>
      <c r="L36" s="359">
        <f t="shared" si="4"/>
        <v>0</v>
      </c>
      <c r="M36" s="219">
        <f t="shared" si="2"/>
        <v>0</v>
      </c>
      <c r="N36" s="219">
        <f t="shared" si="2"/>
        <v>0</v>
      </c>
      <c r="O36" s="359">
        <f t="shared" si="5"/>
        <v>0</v>
      </c>
    </row>
    <row r="37" spans="1:15" x14ac:dyDescent="0.25">
      <c r="A37" s="134" t="s">
        <v>12</v>
      </c>
      <c r="B37" s="47">
        <v>903</v>
      </c>
      <c r="C37" s="137" t="s">
        <v>22</v>
      </c>
      <c r="D37" s="137" t="s">
        <v>51</v>
      </c>
      <c r="E37" s="138" t="s">
        <v>211</v>
      </c>
      <c r="F37" s="137" t="s">
        <v>13</v>
      </c>
      <c r="G37" s="219">
        <f t="shared" si="2"/>
        <v>40000</v>
      </c>
      <c r="H37" s="219">
        <f t="shared" si="2"/>
        <v>40000</v>
      </c>
      <c r="I37" s="204">
        <f t="shared" si="3"/>
        <v>0</v>
      </c>
      <c r="J37" s="219">
        <f t="shared" si="2"/>
        <v>0</v>
      </c>
      <c r="K37" s="219">
        <f t="shared" si="2"/>
        <v>0</v>
      </c>
      <c r="L37" s="359">
        <f t="shared" si="4"/>
        <v>0</v>
      </c>
      <c r="M37" s="219">
        <f t="shared" si="2"/>
        <v>0</v>
      </c>
      <c r="N37" s="219">
        <f t="shared" si="2"/>
        <v>0</v>
      </c>
      <c r="O37" s="359">
        <f t="shared" si="5"/>
        <v>0</v>
      </c>
    </row>
    <row r="38" spans="1:15" ht="33.75" x14ac:dyDescent="0.25">
      <c r="A38" s="317" t="s">
        <v>169</v>
      </c>
      <c r="B38" s="13">
        <v>903</v>
      </c>
      <c r="C38" s="187" t="s">
        <v>22</v>
      </c>
      <c r="D38" s="187" t="s">
        <v>51</v>
      </c>
      <c r="E38" s="188" t="s">
        <v>211</v>
      </c>
      <c r="F38" s="187" t="s">
        <v>15</v>
      </c>
      <c r="G38" s="219">
        <v>40000</v>
      </c>
      <c r="H38" s="219">
        <v>40000</v>
      </c>
      <c r="I38" s="204">
        <f t="shared" si="3"/>
        <v>0</v>
      </c>
      <c r="J38" s="219">
        <v>0</v>
      </c>
      <c r="K38" s="219">
        <v>0</v>
      </c>
      <c r="L38" s="359">
        <f t="shared" si="4"/>
        <v>0</v>
      </c>
      <c r="M38" s="219">
        <v>0</v>
      </c>
      <c r="N38" s="219">
        <v>0</v>
      </c>
      <c r="O38" s="359">
        <f t="shared" si="5"/>
        <v>0</v>
      </c>
    </row>
    <row r="39" spans="1:15" ht="26.25" x14ac:dyDescent="0.25">
      <c r="A39" s="318" t="s">
        <v>9</v>
      </c>
      <c r="B39" s="319">
        <v>903</v>
      </c>
      <c r="C39" s="320" t="s">
        <v>10</v>
      </c>
      <c r="D39" s="321" t="s">
        <v>7</v>
      </c>
      <c r="E39" s="321" t="s">
        <v>131</v>
      </c>
      <c r="F39" s="320" t="s">
        <v>8</v>
      </c>
      <c r="G39" s="254">
        <f>SUM(G41)</f>
        <v>53005.88</v>
      </c>
      <c r="H39" s="254">
        <f>SUM(H41)</f>
        <v>53005.88</v>
      </c>
      <c r="I39" s="204">
        <f t="shared" si="3"/>
        <v>0</v>
      </c>
      <c r="J39" s="219"/>
      <c r="K39" s="219"/>
      <c r="L39" s="359">
        <f t="shared" si="4"/>
        <v>0</v>
      </c>
      <c r="M39" s="219"/>
      <c r="N39" s="219"/>
      <c r="O39" s="359">
        <f t="shared" si="5"/>
        <v>0</v>
      </c>
    </row>
    <row r="40" spans="1:15" ht="45" x14ac:dyDescent="0.25">
      <c r="A40" s="322" t="s">
        <v>355</v>
      </c>
      <c r="B40" s="319">
        <v>903</v>
      </c>
      <c r="C40" s="320" t="s">
        <v>10</v>
      </c>
      <c r="D40" s="321">
        <v>14</v>
      </c>
      <c r="E40" s="321" t="s">
        <v>131</v>
      </c>
      <c r="F40" s="320" t="s">
        <v>8</v>
      </c>
      <c r="G40" s="254">
        <f>SUM(G42)</f>
        <v>53005.88</v>
      </c>
      <c r="H40" s="254">
        <f>SUM(H42)</f>
        <v>53005.88</v>
      </c>
      <c r="I40" s="204">
        <f t="shared" si="3"/>
        <v>0</v>
      </c>
      <c r="J40" s="219"/>
      <c r="K40" s="219"/>
      <c r="L40" s="359">
        <f t="shared" si="4"/>
        <v>0</v>
      </c>
      <c r="M40" s="219"/>
      <c r="N40" s="219"/>
      <c r="O40" s="359">
        <f t="shared" si="5"/>
        <v>0</v>
      </c>
    </row>
    <row r="41" spans="1:15" x14ac:dyDescent="0.25">
      <c r="A41" s="248" t="s">
        <v>356</v>
      </c>
      <c r="B41" s="13">
        <v>903</v>
      </c>
      <c r="C41" s="187" t="s">
        <v>10</v>
      </c>
      <c r="D41" s="187" t="s">
        <v>11</v>
      </c>
      <c r="E41" s="188" t="s">
        <v>357</v>
      </c>
      <c r="F41" s="187" t="s">
        <v>8</v>
      </c>
      <c r="G41" s="219">
        <f>SUM(G42)</f>
        <v>53005.88</v>
      </c>
      <c r="H41" s="219">
        <f>SUM(H42)</f>
        <v>53005.88</v>
      </c>
      <c r="I41" s="204">
        <f t="shared" si="3"/>
        <v>0</v>
      </c>
      <c r="J41" s="219"/>
      <c r="K41" s="219"/>
      <c r="L41" s="359">
        <f t="shared" si="4"/>
        <v>0</v>
      </c>
      <c r="M41" s="219"/>
      <c r="N41" s="219"/>
      <c r="O41" s="359">
        <f t="shared" si="5"/>
        <v>0</v>
      </c>
    </row>
    <row r="42" spans="1:15" ht="23.25" x14ac:dyDescent="0.25">
      <c r="A42" s="170" t="s">
        <v>16</v>
      </c>
      <c r="B42" s="13">
        <v>903</v>
      </c>
      <c r="C42" s="187" t="s">
        <v>10</v>
      </c>
      <c r="D42" s="187" t="s">
        <v>11</v>
      </c>
      <c r="E42" s="188" t="s">
        <v>357</v>
      </c>
      <c r="F42" s="187" t="s">
        <v>17</v>
      </c>
      <c r="G42" s="219">
        <f>SUM(G43:G43)</f>
        <v>53005.88</v>
      </c>
      <c r="H42" s="219">
        <f>SUM(H43:H43)</f>
        <v>53005.88</v>
      </c>
      <c r="I42" s="204">
        <f t="shared" si="3"/>
        <v>0</v>
      </c>
      <c r="J42" s="219"/>
      <c r="K42" s="219"/>
      <c r="L42" s="359">
        <f t="shared" si="4"/>
        <v>0</v>
      </c>
      <c r="M42" s="219"/>
      <c r="N42" s="219"/>
      <c r="O42" s="359">
        <f t="shared" si="5"/>
        <v>0</v>
      </c>
    </row>
    <row r="43" spans="1:15" x14ac:dyDescent="0.25">
      <c r="A43" s="302" t="s">
        <v>173</v>
      </c>
      <c r="B43" s="13">
        <v>903</v>
      </c>
      <c r="C43" s="187" t="s">
        <v>10</v>
      </c>
      <c r="D43" s="187" t="s">
        <v>11</v>
      </c>
      <c r="E43" s="188" t="s">
        <v>357</v>
      </c>
      <c r="F43" s="187" t="s">
        <v>172</v>
      </c>
      <c r="G43" s="219">
        <v>53005.88</v>
      </c>
      <c r="H43" s="219">
        <v>53005.88</v>
      </c>
      <c r="I43" s="204">
        <f t="shared" si="3"/>
        <v>0</v>
      </c>
      <c r="J43" s="219"/>
      <c r="K43" s="219"/>
      <c r="L43" s="359">
        <f t="shared" si="4"/>
        <v>0</v>
      </c>
      <c r="M43" s="219"/>
      <c r="N43" s="219"/>
      <c r="O43" s="359">
        <f t="shared" si="5"/>
        <v>0</v>
      </c>
    </row>
    <row r="44" spans="1:15" x14ac:dyDescent="0.25">
      <c r="A44" s="318" t="s">
        <v>59</v>
      </c>
      <c r="B44" s="320" t="s">
        <v>19</v>
      </c>
      <c r="C44" s="321" t="s">
        <v>43</v>
      </c>
      <c r="D44" s="321" t="s">
        <v>7</v>
      </c>
      <c r="E44" s="321" t="s">
        <v>131</v>
      </c>
      <c r="F44" s="321" t="s">
        <v>8</v>
      </c>
      <c r="G44" s="254">
        <f t="shared" ref="G44:N45" si="6">SUM(G45)</f>
        <v>100000</v>
      </c>
      <c r="H44" s="254">
        <f t="shared" si="6"/>
        <v>100000</v>
      </c>
      <c r="I44" s="204">
        <f t="shared" si="3"/>
        <v>0</v>
      </c>
      <c r="J44" s="254">
        <f t="shared" si="6"/>
        <v>100000</v>
      </c>
      <c r="K44" s="254">
        <f t="shared" si="6"/>
        <v>100000</v>
      </c>
      <c r="L44" s="359">
        <f t="shared" si="4"/>
        <v>0</v>
      </c>
      <c r="M44" s="254">
        <f t="shared" si="6"/>
        <v>0</v>
      </c>
      <c r="N44" s="254">
        <f t="shared" si="6"/>
        <v>0</v>
      </c>
      <c r="O44" s="359">
        <f t="shared" si="5"/>
        <v>0</v>
      </c>
    </row>
    <row r="45" spans="1:15" ht="15.75" x14ac:dyDescent="0.25">
      <c r="A45" s="323" t="s">
        <v>206</v>
      </c>
      <c r="B45" s="324">
        <v>903</v>
      </c>
      <c r="C45" s="321" t="s">
        <v>43</v>
      </c>
      <c r="D45" s="321" t="s">
        <v>22</v>
      </c>
      <c r="E45" s="316" t="s">
        <v>131</v>
      </c>
      <c r="F45" s="315" t="s">
        <v>8</v>
      </c>
      <c r="G45" s="254">
        <f t="shared" si="6"/>
        <v>100000</v>
      </c>
      <c r="H45" s="254">
        <f t="shared" si="6"/>
        <v>100000</v>
      </c>
      <c r="I45" s="204">
        <f t="shared" si="3"/>
        <v>0</v>
      </c>
      <c r="J45" s="254">
        <f t="shared" si="6"/>
        <v>100000</v>
      </c>
      <c r="K45" s="254">
        <f t="shared" si="6"/>
        <v>100000</v>
      </c>
      <c r="L45" s="359">
        <f t="shared" si="4"/>
        <v>0</v>
      </c>
      <c r="M45" s="254">
        <f t="shared" si="6"/>
        <v>0</v>
      </c>
      <c r="N45" s="254">
        <f t="shared" si="6"/>
        <v>0</v>
      </c>
      <c r="O45" s="359">
        <f t="shared" si="5"/>
        <v>0</v>
      </c>
    </row>
    <row r="46" spans="1:15" ht="39" x14ac:dyDescent="0.25">
      <c r="A46" s="248" t="s">
        <v>212</v>
      </c>
      <c r="B46" s="319">
        <v>903</v>
      </c>
      <c r="C46" s="321" t="s">
        <v>43</v>
      </c>
      <c r="D46" s="321" t="s">
        <v>22</v>
      </c>
      <c r="E46" s="316" t="s">
        <v>213</v>
      </c>
      <c r="F46" s="315" t="s">
        <v>8</v>
      </c>
      <c r="G46" s="254">
        <f>SUM(G47)</f>
        <v>100000</v>
      </c>
      <c r="H46" s="254">
        <f>SUM(H47)</f>
        <v>100000</v>
      </c>
      <c r="I46" s="204">
        <f t="shared" si="3"/>
        <v>0</v>
      </c>
      <c r="J46" s="254">
        <f>SUM(J47)</f>
        <v>100000</v>
      </c>
      <c r="K46" s="254">
        <f>SUM(K47)</f>
        <v>100000</v>
      </c>
      <c r="L46" s="359">
        <f t="shared" si="4"/>
        <v>0</v>
      </c>
      <c r="M46" s="254">
        <f>SUM(M47)</f>
        <v>0</v>
      </c>
      <c r="N46" s="254">
        <f>SUM(N47)</f>
        <v>0</v>
      </c>
      <c r="O46" s="359">
        <f t="shared" si="5"/>
        <v>0</v>
      </c>
    </row>
    <row r="47" spans="1:15" ht="23.25" x14ac:dyDescent="0.25">
      <c r="A47" s="170" t="s">
        <v>16</v>
      </c>
      <c r="B47" s="13">
        <v>903</v>
      </c>
      <c r="C47" s="306" t="s">
        <v>43</v>
      </c>
      <c r="D47" s="306" t="s">
        <v>22</v>
      </c>
      <c r="E47" s="306" t="s">
        <v>213</v>
      </c>
      <c r="F47" s="187" t="s">
        <v>17</v>
      </c>
      <c r="G47" s="219">
        <f>SUM(G48:G48)</f>
        <v>100000</v>
      </c>
      <c r="H47" s="219">
        <f>SUM(H48:H48)</f>
        <v>100000</v>
      </c>
      <c r="I47" s="204">
        <f t="shared" si="3"/>
        <v>0</v>
      </c>
      <c r="J47" s="219">
        <f>SUM(J48:J48)</f>
        <v>100000</v>
      </c>
      <c r="K47" s="219">
        <f>SUM(K48:K48)</f>
        <v>100000</v>
      </c>
      <c r="L47" s="359">
        <f t="shared" si="4"/>
        <v>0</v>
      </c>
      <c r="M47" s="219">
        <f>SUM(M48:M48)</f>
        <v>0</v>
      </c>
      <c r="N47" s="219">
        <f>SUM(N48:N48)</f>
        <v>0</v>
      </c>
      <c r="O47" s="359">
        <f t="shared" si="5"/>
        <v>0</v>
      </c>
    </row>
    <row r="48" spans="1:15" x14ac:dyDescent="0.25">
      <c r="A48" s="302" t="s">
        <v>171</v>
      </c>
      <c r="B48" s="13">
        <v>903</v>
      </c>
      <c r="C48" s="306" t="s">
        <v>43</v>
      </c>
      <c r="D48" s="306" t="s">
        <v>22</v>
      </c>
      <c r="E48" s="306" t="s">
        <v>213</v>
      </c>
      <c r="F48" s="187" t="s">
        <v>170</v>
      </c>
      <c r="G48" s="219">
        <v>100000</v>
      </c>
      <c r="H48" s="219">
        <v>100000</v>
      </c>
      <c r="I48" s="204">
        <f t="shared" si="3"/>
        <v>0</v>
      </c>
      <c r="J48" s="219">
        <v>100000</v>
      </c>
      <c r="K48" s="219">
        <v>100000</v>
      </c>
      <c r="L48" s="359">
        <f t="shared" si="4"/>
        <v>0</v>
      </c>
      <c r="M48" s="219">
        <v>0</v>
      </c>
      <c r="N48" s="219">
        <v>0</v>
      </c>
      <c r="O48" s="359">
        <f t="shared" si="5"/>
        <v>0</v>
      </c>
    </row>
    <row r="49" spans="1:15" ht="18" x14ac:dyDescent="0.25">
      <c r="A49" s="325" t="s">
        <v>18</v>
      </c>
      <c r="B49" s="314" t="s">
        <v>19</v>
      </c>
      <c r="C49" s="314" t="s">
        <v>20</v>
      </c>
      <c r="D49" s="316" t="s">
        <v>7</v>
      </c>
      <c r="E49" s="316" t="s">
        <v>131</v>
      </c>
      <c r="F49" s="316" t="s">
        <v>8</v>
      </c>
      <c r="G49" s="254">
        <f>SUM(G50+G63+G90+G95+G82)</f>
        <v>451051746.63999993</v>
      </c>
      <c r="H49" s="254">
        <f>SUM(H50+H63+H90+H95+H82)</f>
        <v>450496927.37999994</v>
      </c>
      <c r="I49" s="204">
        <f t="shared" si="3"/>
        <v>-554819.25999999046</v>
      </c>
      <c r="J49" s="254">
        <f>SUM(J50+J63+J90+J95+J82)</f>
        <v>408495661.18000001</v>
      </c>
      <c r="K49" s="254">
        <f>SUM(K50+K63+K90+K95+K82)</f>
        <v>408495661.18000001</v>
      </c>
      <c r="L49" s="359">
        <f t="shared" si="4"/>
        <v>0</v>
      </c>
      <c r="M49" s="254">
        <f>SUM(M50+M63+M90+M95+M82)</f>
        <v>417599595.18000001</v>
      </c>
      <c r="N49" s="254">
        <f>SUM(N50+N63+N90+N95+N82)</f>
        <v>417599595.18000001</v>
      </c>
      <c r="O49" s="359">
        <f t="shared" si="5"/>
        <v>0</v>
      </c>
    </row>
    <row r="50" spans="1:15" x14ac:dyDescent="0.25">
      <c r="A50" s="326" t="s">
        <v>21</v>
      </c>
      <c r="B50" s="324">
        <v>903</v>
      </c>
      <c r="C50" s="314" t="s">
        <v>20</v>
      </c>
      <c r="D50" s="316" t="s">
        <v>22</v>
      </c>
      <c r="E50" s="316" t="s">
        <v>131</v>
      </c>
      <c r="F50" s="315" t="s">
        <v>8</v>
      </c>
      <c r="G50" s="254">
        <f>SUM(G51+G54+G57+G60)</f>
        <v>116914315.78999999</v>
      </c>
      <c r="H50" s="254">
        <f>SUM(H51+H54+H57+H60)</f>
        <v>114919315.78999999</v>
      </c>
      <c r="I50" s="204">
        <f t="shared" si="3"/>
        <v>-1995000</v>
      </c>
      <c r="J50" s="254">
        <f>SUM(J51+J54+J57)</f>
        <v>108829929</v>
      </c>
      <c r="K50" s="254">
        <f>SUM(K51+K54+K57)</f>
        <v>108829929</v>
      </c>
      <c r="L50" s="359">
        <f t="shared" si="4"/>
        <v>0</v>
      </c>
      <c r="M50" s="254">
        <f>SUM(M51+M54+M57)</f>
        <v>113304176</v>
      </c>
      <c r="N50" s="254">
        <f>SUM(N51+N54+N57)</f>
        <v>113304176</v>
      </c>
      <c r="O50" s="359">
        <f t="shared" si="5"/>
        <v>0</v>
      </c>
    </row>
    <row r="51" spans="1:15" x14ac:dyDescent="0.25">
      <c r="A51" s="283" t="s">
        <v>214</v>
      </c>
      <c r="B51" s="13">
        <v>903</v>
      </c>
      <c r="C51" s="187" t="s">
        <v>20</v>
      </c>
      <c r="D51" s="188" t="s">
        <v>22</v>
      </c>
      <c r="E51" s="188" t="s">
        <v>215</v>
      </c>
      <c r="F51" s="305" t="s">
        <v>8</v>
      </c>
      <c r="G51" s="219">
        <f>SUM(G52)</f>
        <v>28006191.789999999</v>
      </c>
      <c r="H51" s="219">
        <f>SUM(H52)</f>
        <v>26011191.789999999</v>
      </c>
      <c r="I51" s="240">
        <f t="shared" si="3"/>
        <v>-1995000</v>
      </c>
      <c r="J51" s="219">
        <f>SUM(J52)</f>
        <v>20007893</v>
      </c>
      <c r="K51" s="219">
        <f>SUM(K52)</f>
        <v>20007893</v>
      </c>
      <c r="L51" s="359">
        <f t="shared" si="4"/>
        <v>0</v>
      </c>
      <c r="M51" s="219">
        <f>SUM(M52)</f>
        <v>24482140</v>
      </c>
      <c r="N51" s="219">
        <f>SUM(N52)</f>
        <v>24482140</v>
      </c>
      <c r="O51" s="359">
        <f t="shared" si="5"/>
        <v>0</v>
      </c>
    </row>
    <row r="52" spans="1:15" ht="23.25" x14ac:dyDescent="0.25">
      <c r="A52" s="170" t="s">
        <v>16</v>
      </c>
      <c r="B52" s="13">
        <v>903</v>
      </c>
      <c r="C52" s="187" t="s">
        <v>20</v>
      </c>
      <c r="D52" s="188" t="s">
        <v>22</v>
      </c>
      <c r="E52" s="188" t="s">
        <v>215</v>
      </c>
      <c r="F52" s="187" t="s">
        <v>17</v>
      </c>
      <c r="G52" s="219">
        <f>SUM(G53:G53)</f>
        <v>28006191.789999999</v>
      </c>
      <c r="H52" s="219">
        <f>SUM(H53:H53)</f>
        <v>26011191.789999999</v>
      </c>
      <c r="I52" s="240">
        <f t="shared" si="3"/>
        <v>-1995000</v>
      </c>
      <c r="J52" s="219">
        <f>SUM(J53:J53)</f>
        <v>20007893</v>
      </c>
      <c r="K52" s="219">
        <f>SUM(K53:K53)</f>
        <v>20007893</v>
      </c>
      <c r="L52" s="359">
        <f t="shared" si="4"/>
        <v>0</v>
      </c>
      <c r="M52" s="219">
        <f>SUM(M53:M53)</f>
        <v>24482140</v>
      </c>
      <c r="N52" s="219">
        <f>SUM(N53:N53)</f>
        <v>24482140</v>
      </c>
      <c r="O52" s="359">
        <f t="shared" si="5"/>
        <v>0</v>
      </c>
    </row>
    <row r="53" spans="1:15" x14ac:dyDescent="0.25">
      <c r="A53" s="302" t="s">
        <v>171</v>
      </c>
      <c r="B53" s="13">
        <v>903</v>
      </c>
      <c r="C53" s="187" t="s">
        <v>20</v>
      </c>
      <c r="D53" s="188" t="s">
        <v>22</v>
      </c>
      <c r="E53" s="188" t="s">
        <v>215</v>
      </c>
      <c r="F53" s="187" t="s">
        <v>170</v>
      </c>
      <c r="G53" s="219">
        <v>28006191.789999999</v>
      </c>
      <c r="H53" s="219">
        <v>26011191.789999999</v>
      </c>
      <c r="I53" s="240">
        <f t="shared" si="3"/>
        <v>-1995000</v>
      </c>
      <c r="J53" s="219">
        <v>20007893</v>
      </c>
      <c r="K53" s="219">
        <v>20007893</v>
      </c>
      <c r="L53" s="359">
        <f t="shared" si="4"/>
        <v>0</v>
      </c>
      <c r="M53" s="219">
        <v>24482140</v>
      </c>
      <c r="N53" s="219">
        <v>24482140</v>
      </c>
      <c r="O53" s="359">
        <f t="shared" si="5"/>
        <v>0</v>
      </c>
    </row>
    <row r="54" spans="1:15" ht="39" x14ac:dyDescent="0.25">
      <c r="A54" s="283" t="s">
        <v>23</v>
      </c>
      <c r="B54" s="13">
        <v>903</v>
      </c>
      <c r="C54" s="187" t="s">
        <v>20</v>
      </c>
      <c r="D54" s="305" t="s">
        <v>22</v>
      </c>
      <c r="E54" s="188" t="s">
        <v>132</v>
      </c>
      <c r="F54" s="305" t="s">
        <v>8</v>
      </c>
      <c r="G54" s="219">
        <f t="shared" ref="G54:N55" si="7">SUM(G55)</f>
        <v>88102036</v>
      </c>
      <c r="H54" s="219">
        <f t="shared" si="7"/>
        <v>88102036</v>
      </c>
      <c r="I54" s="204">
        <f t="shared" si="3"/>
        <v>0</v>
      </c>
      <c r="J54" s="219">
        <f t="shared" si="7"/>
        <v>88102036</v>
      </c>
      <c r="K54" s="219">
        <f t="shared" si="7"/>
        <v>88102036</v>
      </c>
      <c r="L54" s="359">
        <f t="shared" si="4"/>
        <v>0</v>
      </c>
      <c r="M54" s="219">
        <f t="shared" si="7"/>
        <v>88102036</v>
      </c>
      <c r="N54" s="219">
        <f t="shared" si="7"/>
        <v>88102036</v>
      </c>
      <c r="O54" s="359">
        <f t="shared" si="5"/>
        <v>0</v>
      </c>
    </row>
    <row r="55" spans="1:15" ht="23.25" x14ac:dyDescent="0.25">
      <c r="A55" s="170" t="s">
        <v>16</v>
      </c>
      <c r="B55" s="13">
        <v>903</v>
      </c>
      <c r="C55" s="187" t="s">
        <v>20</v>
      </c>
      <c r="D55" s="305" t="s">
        <v>22</v>
      </c>
      <c r="E55" s="188" t="s">
        <v>132</v>
      </c>
      <c r="F55" s="187" t="s">
        <v>17</v>
      </c>
      <c r="G55" s="219">
        <f t="shared" si="7"/>
        <v>88102036</v>
      </c>
      <c r="H55" s="219">
        <f t="shared" si="7"/>
        <v>88102036</v>
      </c>
      <c r="I55" s="204">
        <f t="shared" si="3"/>
        <v>0</v>
      </c>
      <c r="J55" s="219">
        <f t="shared" si="7"/>
        <v>88102036</v>
      </c>
      <c r="K55" s="219">
        <f t="shared" si="7"/>
        <v>88102036</v>
      </c>
      <c r="L55" s="359">
        <f t="shared" si="4"/>
        <v>0</v>
      </c>
      <c r="M55" s="219">
        <f t="shared" si="7"/>
        <v>88102036</v>
      </c>
      <c r="N55" s="219">
        <f t="shared" si="7"/>
        <v>88102036</v>
      </c>
      <c r="O55" s="359">
        <f t="shared" si="5"/>
        <v>0</v>
      </c>
    </row>
    <row r="56" spans="1:15" x14ac:dyDescent="0.25">
      <c r="A56" s="302" t="s">
        <v>171</v>
      </c>
      <c r="B56" s="13">
        <v>903</v>
      </c>
      <c r="C56" s="187" t="s">
        <v>20</v>
      </c>
      <c r="D56" s="305" t="s">
        <v>22</v>
      </c>
      <c r="E56" s="188" t="s">
        <v>132</v>
      </c>
      <c r="F56" s="187" t="s">
        <v>170</v>
      </c>
      <c r="G56" s="219">
        <v>88102036</v>
      </c>
      <c r="H56" s="219">
        <v>88102036</v>
      </c>
      <c r="I56" s="204">
        <f t="shared" si="3"/>
        <v>0</v>
      </c>
      <c r="J56" s="219">
        <v>88102036</v>
      </c>
      <c r="K56" s="219">
        <v>88102036</v>
      </c>
      <c r="L56" s="359">
        <f t="shared" si="4"/>
        <v>0</v>
      </c>
      <c r="M56" s="219">
        <v>88102036</v>
      </c>
      <c r="N56" s="219">
        <v>88102036</v>
      </c>
      <c r="O56" s="359">
        <f t="shared" si="5"/>
        <v>0</v>
      </c>
    </row>
    <row r="57" spans="1:15" ht="64.5" x14ac:dyDescent="0.25">
      <c r="A57" s="248" t="s">
        <v>24</v>
      </c>
      <c r="B57" s="13">
        <v>903</v>
      </c>
      <c r="C57" s="187" t="s">
        <v>20</v>
      </c>
      <c r="D57" s="305" t="s">
        <v>22</v>
      </c>
      <c r="E57" s="188" t="s">
        <v>133</v>
      </c>
      <c r="F57" s="187" t="s">
        <v>8</v>
      </c>
      <c r="G57" s="219">
        <f t="shared" ref="G57:N58" si="8">SUM(G58)</f>
        <v>720000</v>
      </c>
      <c r="H57" s="219">
        <f t="shared" si="8"/>
        <v>720000</v>
      </c>
      <c r="I57" s="204">
        <f t="shared" si="3"/>
        <v>0</v>
      </c>
      <c r="J57" s="219">
        <f t="shared" si="8"/>
        <v>720000</v>
      </c>
      <c r="K57" s="219">
        <f t="shared" si="8"/>
        <v>720000</v>
      </c>
      <c r="L57" s="359">
        <f t="shared" si="4"/>
        <v>0</v>
      </c>
      <c r="M57" s="219">
        <f t="shared" si="8"/>
        <v>720000</v>
      </c>
      <c r="N57" s="219">
        <f t="shared" si="8"/>
        <v>720000</v>
      </c>
      <c r="O57" s="359">
        <f t="shared" si="5"/>
        <v>0</v>
      </c>
    </row>
    <row r="58" spans="1:15" ht="23.25" x14ac:dyDescent="0.25">
      <c r="A58" s="170" t="s">
        <v>16</v>
      </c>
      <c r="B58" s="13">
        <v>903</v>
      </c>
      <c r="C58" s="187" t="s">
        <v>20</v>
      </c>
      <c r="D58" s="305" t="s">
        <v>22</v>
      </c>
      <c r="E58" s="188" t="s">
        <v>133</v>
      </c>
      <c r="F58" s="187" t="s">
        <v>17</v>
      </c>
      <c r="G58" s="219">
        <f t="shared" si="8"/>
        <v>720000</v>
      </c>
      <c r="H58" s="219">
        <f t="shared" si="8"/>
        <v>720000</v>
      </c>
      <c r="I58" s="204">
        <f t="shared" si="3"/>
        <v>0</v>
      </c>
      <c r="J58" s="219">
        <f t="shared" si="8"/>
        <v>720000</v>
      </c>
      <c r="K58" s="219">
        <f t="shared" si="8"/>
        <v>720000</v>
      </c>
      <c r="L58" s="359">
        <f t="shared" si="4"/>
        <v>0</v>
      </c>
      <c r="M58" s="219">
        <f t="shared" si="8"/>
        <v>720000</v>
      </c>
      <c r="N58" s="219">
        <f t="shared" si="8"/>
        <v>720000</v>
      </c>
      <c r="O58" s="359">
        <f t="shared" si="5"/>
        <v>0</v>
      </c>
    </row>
    <row r="59" spans="1:15" x14ac:dyDescent="0.25">
      <c r="A59" s="302" t="s">
        <v>171</v>
      </c>
      <c r="B59" s="13">
        <v>903</v>
      </c>
      <c r="C59" s="187" t="s">
        <v>20</v>
      </c>
      <c r="D59" s="305" t="s">
        <v>22</v>
      </c>
      <c r="E59" s="188" t="s">
        <v>133</v>
      </c>
      <c r="F59" s="187" t="s">
        <v>170</v>
      </c>
      <c r="G59" s="219">
        <v>720000</v>
      </c>
      <c r="H59" s="219">
        <v>720000</v>
      </c>
      <c r="I59" s="204">
        <f t="shared" si="3"/>
        <v>0</v>
      </c>
      <c r="J59" s="219">
        <v>720000</v>
      </c>
      <c r="K59" s="219">
        <v>720000</v>
      </c>
      <c r="L59" s="359">
        <f t="shared" si="4"/>
        <v>0</v>
      </c>
      <c r="M59" s="219">
        <v>720000</v>
      </c>
      <c r="N59" s="219">
        <v>720000</v>
      </c>
      <c r="O59" s="359">
        <f t="shared" si="5"/>
        <v>0</v>
      </c>
    </row>
    <row r="60" spans="1:15" ht="22.15" customHeight="1" x14ac:dyDescent="0.25">
      <c r="A60" s="248" t="s">
        <v>429</v>
      </c>
      <c r="B60" s="319">
        <v>903</v>
      </c>
      <c r="C60" s="320" t="s">
        <v>20</v>
      </c>
      <c r="D60" s="331" t="s">
        <v>22</v>
      </c>
      <c r="E60" s="321" t="s">
        <v>430</v>
      </c>
      <c r="F60" s="320" t="s">
        <v>8</v>
      </c>
      <c r="G60" s="254">
        <f>SUM(G61)</f>
        <v>86088</v>
      </c>
      <c r="H60" s="254">
        <f>SUM(H61)</f>
        <v>86088</v>
      </c>
      <c r="I60" s="204">
        <f t="shared" si="3"/>
        <v>0</v>
      </c>
      <c r="J60" s="219"/>
      <c r="K60" s="219"/>
      <c r="L60" s="359"/>
      <c r="M60" s="219"/>
      <c r="N60" s="219"/>
      <c r="O60" s="359"/>
    </row>
    <row r="61" spans="1:15" ht="23.25" x14ac:dyDescent="0.25">
      <c r="A61" s="170" t="s">
        <v>16</v>
      </c>
      <c r="B61" s="13">
        <v>903</v>
      </c>
      <c r="C61" s="187" t="s">
        <v>20</v>
      </c>
      <c r="D61" s="305" t="s">
        <v>22</v>
      </c>
      <c r="E61" s="306" t="s">
        <v>430</v>
      </c>
      <c r="F61" s="187" t="s">
        <v>17</v>
      </c>
      <c r="G61" s="219">
        <f>SUM(G62)</f>
        <v>86088</v>
      </c>
      <c r="H61" s="219">
        <f>SUM(H62)</f>
        <v>86088</v>
      </c>
      <c r="I61" s="240">
        <f t="shared" si="3"/>
        <v>0</v>
      </c>
      <c r="J61" s="219"/>
      <c r="K61" s="219"/>
      <c r="L61" s="359"/>
      <c r="M61" s="219"/>
      <c r="N61" s="219"/>
      <c r="O61" s="359"/>
    </row>
    <row r="62" spans="1:15" x14ac:dyDescent="0.25">
      <c r="A62" s="302" t="s">
        <v>171</v>
      </c>
      <c r="B62" s="13">
        <v>903</v>
      </c>
      <c r="C62" s="187" t="s">
        <v>20</v>
      </c>
      <c r="D62" s="305" t="s">
        <v>22</v>
      </c>
      <c r="E62" s="306" t="s">
        <v>430</v>
      </c>
      <c r="F62" s="187" t="s">
        <v>170</v>
      </c>
      <c r="G62" s="219">
        <v>86088</v>
      </c>
      <c r="H62" s="219">
        <v>86088</v>
      </c>
      <c r="I62" s="240">
        <f t="shared" si="3"/>
        <v>0</v>
      </c>
      <c r="J62" s="219"/>
      <c r="K62" s="219"/>
      <c r="L62" s="359"/>
      <c r="M62" s="219"/>
      <c r="N62" s="219"/>
      <c r="O62" s="359"/>
    </row>
    <row r="63" spans="1:15" x14ac:dyDescent="0.25">
      <c r="A63" s="326" t="s">
        <v>25</v>
      </c>
      <c r="B63" s="324">
        <v>903</v>
      </c>
      <c r="C63" s="314" t="s">
        <v>20</v>
      </c>
      <c r="D63" s="316" t="s">
        <v>26</v>
      </c>
      <c r="E63" s="316" t="s">
        <v>131</v>
      </c>
      <c r="F63" s="315" t="s">
        <v>8</v>
      </c>
      <c r="G63" s="254">
        <f>SUM(G64+G68+G72+G76+G79)</f>
        <v>254634270.48999998</v>
      </c>
      <c r="H63" s="254">
        <f>SUM(H64+H68+H72+H76+H79)</f>
        <v>257516331.22999999</v>
      </c>
      <c r="I63" s="204">
        <f t="shared" si="3"/>
        <v>2882060.7400000095</v>
      </c>
      <c r="J63" s="254">
        <f t="shared" ref="J63:K63" si="9">SUM(J64+J68+J72)</f>
        <v>230676366</v>
      </c>
      <c r="K63" s="254">
        <f t="shared" si="9"/>
        <v>230676366</v>
      </c>
      <c r="L63" s="359">
        <f t="shared" si="4"/>
        <v>0</v>
      </c>
      <c r="M63" s="254">
        <f t="shared" ref="M63:N63" si="10">SUM(M64+M68+M72)</f>
        <v>235280887.18000001</v>
      </c>
      <c r="N63" s="254">
        <f t="shared" si="10"/>
        <v>235280887.18000001</v>
      </c>
      <c r="O63" s="359">
        <f t="shared" si="5"/>
        <v>0</v>
      </c>
    </row>
    <row r="64" spans="1:15" x14ac:dyDescent="0.25">
      <c r="A64" s="327" t="s">
        <v>27</v>
      </c>
      <c r="B64" s="328">
        <v>903</v>
      </c>
      <c r="C64" s="307" t="s">
        <v>20</v>
      </c>
      <c r="D64" s="306" t="s">
        <v>26</v>
      </c>
      <c r="E64" s="306" t="s">
        <v>216</v>
      </c>
      <c r="F64" s="308" t="s">
        <v>8</v>
      </c>
      <c r="G64" s="219">
        <f>SUM(G65)</f>
        <v>60917900.329999998</v>
      </c>
      <c r="H64" s="219">
        <f>SUM(H65)</f>
        <v>64414780.329999998</v>
      </c>
      <c r="I64" s="240">
        <f t="shared" si="3"/>
        <v>3496880</v>
      </c>
      <c r="J64" s="219">
        <f>SUM(J65)</f>
        <v>42396010</v>
      </c>
      <c r="K64" s="219">
        <f>SUM(K65)</f>
        <v>42396010</v>
      </c>
      <c r="L64" s="359">
        <f t="shared" si="4"/>
        <v>0</v>
      </c>
      <c r="M64" s="219">
        <f>SUM(M65)</f>
        <v>47000531.18</v>
      </c>
      <c r="N64" s="219">
        <f>SUM(N65)</f>
        <v>47000531.18</v>
      </c>
      <c r="O64" s="359">
        <f t="shared" si="5"/>
        <v>0</v>
      </c>
    </row>
    <row r="65" spans="1:15" ht="23.25" x14ac:dyDescent="0.25">
      <c r="A65" s="170" t="s">
        <v>16</v>
      </c>
      <c r="B65" s="13">
        <v>903</v>
      </c>
      <c r="C65" s="187" t="s">
        <v>20</v>
      </c>
      <c r="D65" s="188" t="s">
        <v>26</v>
      </c>
      <c r="E65" s="306" t="s">
        <v>216</v>
      </c>
      <c r="F65" s="187" t="s">
        <v>17</v>
      </c>
      <c r="G65" s="219">
        <f>SUM(G66+G67)</f>
        <v>60917900.329999998</v>
      </c>
      <c r="H65" s="219">
        <f>SUM(H66+H67)</f>
        <v>64414780.329999998</v>
      </c>
      <c r="I65" s="240">
        <f t="shared" si="3"/>
        <v>3496880</v>
      </c>
      <c r="J65" s="219">
        <f>SUM(J66+J67)</f>
        <v>42396010</v>
      </c>
      <c r="K65" s="219">
        <f>SUM(K66+K67)</f>
        <v>42396010</v>
      </c>
      <c r="L65" s="359">
        <f t="shared" si="4"/>
        <v>0</v>
      </c>
      <c r="M65" s="219">
        <f>SUM(M66+M67)</f>
        <v>47000531.18</v>
      </c>
      <c r="N65" s="219">
        <f>SUM(N66+N67)</f>
        <v>47000531.18</v>
      </c>
      <c r="O65" s="359">
        <f t="shared" si="5"/>
        <v>0</v>
      </c>
    </row>
    <row r="66" spans="1:15" x14ac:dyDescent="0.25">
      <c r="A66" s="302" t="s">
        <v>171</v>
      </c>
      <c r="B66" s="13">
        <v>903</v>
      </c>
      <c r="C66" s="187" t="s">
        <v>20</v>
      </c>
      <c r="D66" s="188" t="s">
        <v>26</v>
      </c>
      <c r="E66" s="306" t="s">
        <v>216</v>
      </c>
      <c r="F66" s="187" t="s">
        <v>170</v>
      </c>
      <c r="G66" s="219">
        <v>45549383.479999997</v>
      </c>
      <c r="H66" s="219">
        <v>46959383.479999997</v>
      </c>
      <c r="I66" s="240">
        <f t="shared" si="3"/>
        <v>1410000</v>
      </c>
      <c r="J66" s="219">
        <v>30374486</v>
      </c>
      <c r="K66" s="219">
        <v>30374486</v>
      </c>
      <c r="L66" s="359">
        <f t="shared" si="4"/>
        <v>0</v>
      </c>
      <c r="M66" s="219">
        <v>33410486</v>
      </c>
      <c r="N66" s="219">
        <v>33410486</v>
      </c>
      <c r="O66" s="359">
        <f t="shared" si="5"/>
        <v>0</v>
      </c>
    </row>
    <row r="67" spans="1:15" x14ac:dyDescent="0.25">
      <c r="A67" s="170" t="s">
        <v>173</v>
      </c>
      <c r="B67" s="13">
        <v>903</v>
      </c>
      <c r="C67" s="187" t="s">
        <v>20</v>
      </c>
      <c r="D67" s="188" t="s">
        <v>26</v>
      </c>
      <c r="E67" s="306" t="s">
        <v>216</v>
      </c>
      <c r="F67" s="187" t="s">
        <v>172</v>
      </c>
      <c r="G67" s="219">
        <v>15368516.85</v>
      </c>
      <c r="H67" s="219">
        <v>17455396.850000001</v>
      </c>
      <c r="I67" s="240">
        <f t="shared" si="3"/>
        <v>2086880.0000000019</v>
      </c>
      <c r="J67" s="219">
        <v>12021524</v>
      </c>
      <c r="K67" s="219">
        <v>12021524</v>
      </c>
      <c r="L67" s="359">
        <f t="shared" si="4"/>
        <v>0</v>
      </c>
      <c r="M67" s="219">
        <v>13590045.18</v>
      </c>
      <c r="N67" s="219">
        <v>13590045.18</v>
      </c>
      <c r="O67" s="359">
        <f t="shared" si="5"/>
        <v>0</v>
      </c>
    </row>
    <row r="68" spans="1:15" ht="77.25" x14ac:dyDescent="0.25">
      <c r="A68" s="329" t="s">
        <v>28</v>
      </c>
      <c r="B68" s="13">
        <v>903</v>
      </c>
      <c r="C68" s="187" t="s">
        <v>20</v>
      </c>
      <c r="D68" s="305" t="s">
        <v>26</v>
      </c>
      <c r="E68" s="188" t="s">
        <v>134</v>
      </c>
      <c r="F68" s="187" t="s">
        <v>8</v>
      </c>
      <c r="G68" s="219">
        <f>SUM(G69)</f>
        <v>183171956</v>
      </c>
      <c r="H68" s="219">
        <f>SUM(H69)</f>
        <v>183171956</v>
      </c>
      <c r="I68" s="204">
        <f t="shared" si="3"/>
        <v>0</v>
      </c>
      <c r="J68" s="219">
        <f>SUM(J69)</f>
        <v>183171956</v>
      </c>
      <c r="K68" s="219">
        <f>SUM(K69)</f>
        <v>183171956</v>
      </c>
      <c r="L68" s="359">
        <f t="shared" si="4"/>
        <v>0</v>
      </c>
      <c r="M68" s="219">
        <f>SUM(M69)</f>
        <v>183171956</v>
      </c>
      <c r="N68" s="219">
        <f>SUM(N69)</f>
        <v>183171956</v>
      </c>
      <c r="O68" s="359">
        <f t="shared" si="5"/>
        <v>0</v>
      </c>
    </row>
    <row r="69" spans="1:15" ht="23.25" x14ac:dyDescent="0.25">
      <c r="A69" s="170" t="s">
        <v>16</v>
      </c>
      <c r="B69" s="13">
        <v>903</v>
      </c>
      <c r="C69" s="187" t="s">
        <v>20</v>
      </c>
      <c r="D69" s="305" t="s">
        <v>26</v>
      </c>
      <c r="E69" s="188" t="s">
        <v>134</v>
      </c>
      <c r="F69" s="187" t="s">
        <v>17</v>
      </c>
      <c r="G69" s="219">
        <f>SUM(G70:G71)</f>
        <v>183171956</v>
      </c>
      <c r="H69" s="219">
        <f>SUM(H70:H71)</f>
        <v>183171956</v>
      </c>
      <c r="I69" s="204">
        <f t="shared" si="3"/>
        <v>0</v>
      </c>
      <c r="J69" s="219">
        <f>SUM(J70:J71)</f>
        <v>183171956</v>
      </c>
      <c r="K69" s="219">
        <f>SUM(K70:K71)</f>
        <v>183171956</v>
      </c>
      <c r="L69" s="359">
        <f t="shared" si="4"/>
        <v>0</v>
      </c>
      <c r="M69" s="219">
        <f>SUM(M70:M71)</f>
        <v>183171956</v>
      </c>
      <c r="N69" s="219">
        <f>SUM(N70:N71)</f>
        <v>183171956</v>
      </c>
      <c r="O69" s="359">
        <f t="shared" si="5"/>
        <v>0</v>
      </c>
    </row>
    <row r="70" spans="1:15" x14ac:dyDescent="0.25">
      <c r="A70" s="302" t="s">
        <v>171</v>
      </c>
      <c r="B70" s="13">
        <v>903</v>
      </c>
      <c r="C70" s="187" t="s">
        <v>20</v>
      </c>
      <c r="D70" s="305" t="s">
        <v>26</v>
      </c>
      <c r="E70" s="188" t="s">
        <v>134</v>
      </c>
      <c r="F70" s="187" t="s">
        <v>170</v>
      </c>
      <c r="G70" s="219">
        <v>135021956</v>
      </c>
      <c r="H70" s="219">
        <v>135021956</v>
      </c>
      <c r="I70" s="204">
        <f t="shared" si="3"/>
        <v>0</v>
      </c>
      <c r="J70" s="219">
        <v>135021956</v>
      </c>
      <c r="K70" s="219">
        <v>135021956</v>
      </c>
      <c r="L70" s="359">
        <f t="shared" si="4"/>
        <v>0</v>
      </c>
      <c r="M70" s="219">
        <v>135021956</v>
      </c>
      <c r="N70" s="219">
        <v>135021956</v>
      </c>
      <c r="O70" s="359">
        <f t="shared" si="5"/>
        <v>0</v>
      </c>
    </row>
    <row r="71" spans="1:15" x14ac:dyDescent="0.25">
      <c r="A71" s="170" t="s">
        <v>173</v>
      </c>
      <c r="B71" s="13">
        <v>903</v>
      </c>
      <c r="C71" s="187" t="s">
        <v>20</v>
      </c>
      <c r="D71" s="305" t="s">
        <v>26</v>
      </c>
      <c r="E71" s="188" t="s">
        <v>134</v>
      </c>
      <c r="F71" s="187" t="s">
        <v>172</v>
      </c>
      <c r="G71" s="219">
        <v>48150000</v>
      </c>
      <c r="H71" s="219">
        <v>48150000</v>
      </c>
      <c r="I71" s="204">
        <f t="shared" si="3"/>
        <v>0</v>
      </c>
      <c r="J71" s="219">
        <v>48150000</v>
      </c>
      <c r="K71" s="219">
        <v>48150000</v>
      </c>
      <c r="L71" s="359">
        <f t="shared" si="4"/>
        <v>0</v>
      </c>
      <c r="M71" s="219">
        <v>48150000</v>
      </c>
      <c r="N71" s="219">
        <v>48150000</v>
      </c>
      <c r="O71" s="359">
        <f t="shared" si="5"/>
        <v>0</v>
      </c>
    </row>
    <row r="72" spans="1:15" ht="64.5" x14ac:dyDescent="0.25">
      <c r="A72" s="248" t="s">
        <v>24</v>
      </c>
      <c r="B72" s="13">
        <v>903</v>
      </c>
      <c r="C72" s="187" t="s">
        <v>20</v>
      </c>
      <c r="D72" s="305" t="s">
        <v>26</v>
      </c>
      <c r="E72" s="188" t="s">
        <v>133</v>
      </c>
      <c r="F72" s="187" t="s">
        <v>8</v>
      </c>
      <c r="G72" s="219">
        <f>SUM(G73)</f>
        <v>5108400</v>
      </c>
      <c r="H72" s="219">
        <f>SUM(H73)</f>
        <v>5108400</v>
      </c>
      <c r="I72" s="204">
        <f t="shared" si="3"/>
        <v>0</v>
      </c>
      <c r="J72" s="219">
        <f>SUM(J73)</f>
        <v>5108400</v>
      </c>
      <c r="K72" s="219">
        <f>SUM(K73)</f>
        <v>5108400</v>
      </c>
      <c r="L72" s="359">
        <f t="shared" si="4"/>
        <v>0</v>
      </c>
      <c r="M72" s="219">
        <f>SUM(M73)</f>
        <v>5108400</v>
      </c>
      <c r="N72" s="219">
        <f>SUM(N73)</f>
        <v>5108400</v>
      </c>
      <c r="O72" s="359">
        <f t="shared" si="5"/>
        <v>0</v>
      </c>
    </row>
    <row r="73" spans="1:15" ht="23.25" x14ac:dyDescent="0.25">
      <c r="A73" s="170" t="s">
        <v>16</v>
      </c>
      <c r="B73" s="13">
        <v>903</v>
      </c>
      <c r="C73" s="187" t="s">
        <v>20</v>
      </c>
      <c r="D73" s="305" t="s">
        <v>26</v>
      </c>
      <c r="E73" s="188" t="s">
        <v>133</v>
      </c>
      <c r="F73" s="187" t="s">
        <v>17</v>
      </c>
      <c r="G73" s="219">
        <f>SUM(G74:G75)</f>
        <v>5108400</v>
      </c>
      <c r="H73" s="219">
        <f>SUM(H74:H75)</f>
        <v>5108400</v>
      </c>
      <c r="I73" s="204">
        <f t="shared" si="3"/>
        <v>0</v>
      </c>
      <c r="J73" s="219">
        <f>SUM(J74:J75)</f>
        <v>5108400</v>
      </c>
      <c r="K73" s="219">
        <f>SUM(K74:K75)</f>
        <v>5108400</v>
      </c>
      <c r="L73" s="359">
        <f t="shared" si="4"/>
        <v>0</v>
      </c>
      <c r="M73" s="219">
        <f>SUM(M74:M75)</f>
        <v>5108400</v>
      </c>
      <c r="N73" s="219">
        <f>SUM(N74:N75)</f>
        <v>5108400</v>
      </c>
      <c r="O73" s="359">
        <f t="shared" si="5"/>
        <v>0</v>
      </c>
    </row>
    <row r="74" spans="1:15" x14ac:dyDescent="0.25">
      <c r="A74" s="302" t="s">
        <v>171</v>
      </c>
      <c r="B74" s="13">
        <v>903</v>
      </c>
      <c r="C74" s="187" t="s">
        <v>20</v>
      </c>
      <c r="D74" s="188" t="s">
        <v>26</v>
      </c>
      <c r="E74" s="188" t="s">
        <v>133</v>
      </c>
      <c r="F74" s="187" t="s">
        <v>170</v>
      </c>
      <c r="G74" s="219">
        <v>4608400</v>
      </c>
      <c r="H74" s="219">
        <v>4608400</v>
      </c>
      <c r="I74" s="204">
        <f t="shared" si="3"/>
        <v>0</v>
      </c>
      <c r="J74" s="219">
        <v>4608400</v>
      </c>
      <c r="K74" s="219">
        <v>4608400</v>
      </c>
      <c r="L74" s="359">
        <f t="shared" si="4"/>
        <v>0</v>
      </c>
      <c r="M74" s="219">
        <v>4608400</v>
      </c>
      <c r="N74" s="219">
        <v>4608400</v>
      </c>
      <c r="O74" s="359">
        <f t="shared" si="5"/>
        <v>0</v>
      </c>
    </row>
    <row r="75" spans="1:15" x14ac:dyDescent="0.25">
      <c r="A75" s="170" t="s">
        <v>173</v>
      </c>
      <c r="B75" s="13">
        <v>903</v>
      </c>
      <c r="C75" s="187" t="s">
        <v>20</v>
      </c>
      <c r="D75" s="188" t="s">
        <v>26</v>
      </c>
      <c r="E75" s="188" t="s">
        <v>133</v>
      </c>
      <c r="F75" s="187" t="s">
        <v>172</v>
      </c>
      <c r="G75" s="219">
        <v>500000</v>
      </c>
      <c r="H75" s="219">
        <v>500000</v>
      </c>
      <c r="I75" s="204">
        <f t="shared" si="3"/>
        <v>0</v>
      </c>
      <c r="J75" s="219">
        <v>500000</v>
      </c>
      <c r="K75" s="219">
        <v>500000</v>
      </c>
      <c r="L75" s="359">
        <f t="shared" si="4"/>
        <v>0</v>
      </c>
      <c r="M75" s="219">
        <v>500000</v>
      </c>
      <c r="N75" s="219">
        <v>500000</v>
      </c>
      <c r="O75" s="359">
        <f t="shared" si="5"/>
        <v>0</v>
      </c>
    </row>
    <row r="76" spans="1:15" ht="26.25" x14ac:dyDescent="0.25">
      <c r="A76" s="248" t="s">
        <v>417</v>
      </c>
      <c r="B76" s="319">
        <v>903</v>
      </c>
      <c r="C76" s="320" t="s">
        <v>20</v>
      </c>
      <c r="D76" s="331" t="s">
        <v>26</v>
      </c>
      <c r="E76" s="321" t="s">
        <v>416</v>
      </c>
      <c r="F76" s="320" t="s">
        <v>8</v>
      </c>
      <c r="G76" s="254">
        <f>SUM(G77)</f>
        <v>5411014.1600000001</v>
      </c>
      <c r="H76" s="254">
        <f>SUM(H77)</f>
        <v>4796194.9000000004</v>
      </c>
      <c r="I76" s="204">
        <f t="shared" ref="I76:I78" si="11">SUM(H76-G76)</f>
        <v>-614819.25999999978</v>
      </c>
      <c r="J76" s="219"/>
      <c r="K76" s="219"/>
      <c r="L76" s="359"/>
      <c r="M76" s="219"/>
      <c r="N76" s="219"/>
      <c r="O76" s="359"/>
    </row>
    <row r="77" spans="1:15" ht="23.25" x14ac:dyDescent="0.25">
      <c r="A77" s="170" t="s">
        <v>16</v>
      </c>
      <c r="B77" s="13">
        <v>903</v>
      </c>
      <c r="C77" s="187" t="s">
        <v>20</v>
      </c>
      <c r="D77" s="305" t="s">
        <v>26</v>
      </c>
      <c r="E77" s="306" t="s">
        <v>416</v>
      </c>
      <c r="F77" s="187" t="s">
        <v>17</v>
      </c>
      <c r="G77" s="219">
        <f>SUM(G78)</f>
        <v>5411014.1600000001</v>
      </c>
      <c r="H77" s="219">
        <f>SUM(H78)</f>
        <v>4796194.9000000004</v>
      </c>
      <c r="I77" s="240">
        <f t="shared" si="11"/>
        <v>-614819.25999999978</v>
      </c>
      <c r="J77" s="219"/>
      <c r="K77" s="219"/>
      <c r="L77" s="359"/>
      <c r="M77" s="219"/>
      <c r="N77" s="219"/>
      <c r="O77" s="359"/>
    </row>
    <row r="78" spans="1:15" x14ac:dyDescent="0.25">
      <c r="A78" s="302" t="s">
        <v>171</v>
      </c>
      <c r="B78" s="13">
        <v>903</v>
      </c>
      <c r="C78" s="187" t="s">
        <v>20</v>
      </c>
      <c r="D78" s="188" t="s">
        <v>26</v>
      </c>
      <c r="E78" s="306" t="s">
        <v>416</v>
      </c>
      <c r="F78" s="187" t="s">
        <v>170</v>
      </c>
      <c r="G78" s="219">
        <v>5411014.1600000001</v>
      </c>
      <c r="H78" s="219">
        <v>4796194.9000000004</v>
      </c>
      <c r="I78" s="240">
        <f t="shared" si="11"/>
        <v>-614819.25999999978</v>
      </c>
      <c r="J78" s="219"/>
      <c r="K78" s="219"/>
      <c r="L78" s="359"/>
      <c r="M78" s="219"/>
      <c r="N78" s="219"/>
      <c r="O78" s="359"/>
    </row>
    <row r="79" spans="1:15" ht="22.15" customHeight="1" x14ac:dyDescent="0.25">
      <c r="A79" s="248" t="s">
        <v>429</v>
      </c>
      <c r="B79" s="319">
        <v>903</v>
      </c>
      <c r="C79" s="320" t="s">
        <v>20</v>
      </c>
      <c r="D79" s="331" t="s">
        <v>26</v>
      </c>
      <c r="E79" s="321" t="s">
        <v>430</v>
      </c>
      <c r="F79" s="320" t="s">
        <v>8</v>
      </c>
      <c r="G79" s="254">
        <f>SUM(G80)</f>
        <v>25000</v>
      </c>
      <c r="H79" s="254">
        <f>SUM(H80)</f>
        <v>25000</v>
      </c>
      <c r="I79" s="204">
        <f t="shared" ref="I79:I81" si="12">SUM(H79-G79)</f>
        <v>0</v>
      </c>
      <c r="J79" s="219"/>
      <c r="K79" s="219"/>
      <c r="L79" s="359"/>
      <c r="M79" s="219"/>
      <c r="N79" s="219"/>
      <c r="O79" s="359"/>
    </row>
    <row r="80" spans="1:15" ht="23.25" x14ac:dyDescent="0.25">
      <c r="A80" s="170" t="s">
        <v>16</v>
      </c>
      <c r="B80" s="13">
        <v>903</v>
      </c>
      <c r="C80" s="187" t="s">
        <v>20</v>
      </c>
      <c r="D80" s="305" t="s">
        <v>26</v>
      </c>
      <c r="E80" s="306" t="s">
        <v>430</v>
      </c>
      <c r="F80" s="187" t="s">
        <v>17</v>
      </c>
      <c r="G80" s="219">
        <f>SUM(G81)</f>
        <v>25000</v>
      </c>
      <c r="H80" s="219">
        <f>SUM(H81)</f>
        <v>25000</v>
      </c>
      <c r="I80" s="240">
        <f t="shared" si="12"/>
        <v>0</v>
      </c>
      <c r="J80" s="219"/>
      <c r="K80" s="219"/>
      <c r="L80" s="359"/>
      <c r="M80" s="219"/>
      <c r="N80" s="219"/>
      <c r="O80" s="359"/>
    </row>
    <row r="81" spans="1:15" x14ac:dyDescent="0.25">
      <c r="A81" s="302" t="s">
        <v>171</v>
      </c>
      <c r="B81" s="13">
        <v>903</v>
      </c>
      <c r="C81" s="187" t="s">
        <v>20</v>
      </c>
      <c r="D81" s="188" t="s">
        <v>26</v>
      </c>
      <c r="E81" s="306" t="s">
        <v>430</v>
      </c>
      <c r="F81" s="187" t="s">
        <v>170</v>
      </c>
      <c r="G81" s="219">
        <v>25000</v>
      </c>
      <c r="H81" s="219">
        <v>25000</v>
      </c>
      <c r="I81" s="240">
        <f t="shared" si="12"/>
        <v>0</v>
      </c>
      <c r="J81" s="219"/>
      <c r="K81" s="219"/>
      <c r="L81" s="359"/>
      <c r="M81" s="219"/>
      <c r="N81" s="219"/>
      <c r="O81" s="359"/>
    </row>
    <row r="82" spans="1:15" x14ac:dyDescent="0.25">
      <c r="A82" s="326" t="s">
        <v>196</v>
      </c>
      <c r="B82" s="324">
        <v>903</v>
      </c>
      <c r="C82" s="314" t="s">
        <v>20</v>
      </c>
      <c r="D82" s="315" t="s">
        <v>10</v>
      </c>
      <c r="E82" s="316" t="s">
        <v>131</v>
      </c>
      <c r="F82" s="315" t="s">
        <v>8</v>
      </c>
      <c r="G82" s="254">
        <f>SUM(G83+G87)</f>
        <v>27193950.210000001</v>
      </c>
      <c r="H82" s="254">
        <f>SUM(H83+H87)</f>
        <v>26435950.210000001</v>
      </c>
      <c r="I82" s="204">
        <f t="shared" si="3"/>
        <v>-758000</v>
      </c>
      <c r="J82" s="254">
        <f t="shared" ref="J82:N82" si="13">SUM(J83)</f>
        <v>18630129</v>
      </c>
      <c r="K82" s="254">
        <f t="shared" si="13"/>
        <v>18630129</v>
      </c>
      <c r="L82" s="359">
        <f t="shared" si="4"/>
        <v>0</v>
      </c>
      <c r="M82" s="254">
        <f t="shared" si="13"/>
        <v>18632080</v>
      </c>
      <c r="N82" s="254">
        <f t="shared" si="13"/>
        <v>18632080</v>
      </c>
      <c r="O82" s="359">
        <f t="shared" si="5"/>
        <v>0</v>
      </c>
    </row>
    <row r="83" spans="1:15" s="368" customFormat="1" x14ac:dyDescent="0.25">
      <c r="A83" s="283" t="s">
        <v>219</v>
      </c>
      <c r="B83" s="324">
        <v>903</v>
      </c>
      <c r="C83" s="314" t="s">
        <v>20</v>
      </c>
      <c r="D83" s="316" t="s">
        <v>10</v>
      </c>
      <c r="E83" s="316" t="s">
        <v>220</v>
      </c>
      <c r="F83" s="314" t="s">
        <v>8</v>
      </c>
      <c r="G83" s="254">
        <f t="shared" ref="G83:N83" si="14">SUM(G84)</f>
        <v>21870171.210000001</v>
      </c>
      <c r="H83" s="254">
        <f t="shared" si="14"/>
        <v>21112171.210000001</v>
      </c>
      <c r="I83" s="204">
        <f t="shared" si="3"/>
        <v>-758000</v>
      </c>
      <c r="J83" s="254">
        <f t="shared" si="14"/>
        <v>18630129</v>
      </c>
      <c r="K83" s="254">
        <f t="shared" si="14"/>
        <v>18630129</v>
      </c>
      <c r="L83" s="365">
        <f t="shared" si="4"/>
        <v>0</v>
      </c>
      <c r="M83" s="254">
        <f t="shared" si="14"/>
        <v>18632080</v>
      </c>
      <c r="N83" s="254">
        <f t="shared" si="14"/>
        <v>18632080</v>
      </c>
      <c r="O83" s="365">
        <f t="shared" si="5"/>
        <v>0</v>
      </c>
    </row>
    <row r="84" spans="1:15" ht="23.25" x14ac:dyDescent="0.25">
      <c r="A84" s="170" t="s">
        <v>16</v>
      </c>
      <c r="B84" s="13">
        <v>903</v>
      </c>
      <c r="C84" s="187" t="s">
        <v>20</v>
      </c>
      <c r="D84" s="188" t="s">
        <v>10</v>
      </c>
      <c r="E84" s="188" t="s">
        <v>220</v>
      </c>
      <c r="F84" s="187" t="s">
        <v>17</v>
      </c>
      <c r="G84" s="219">
        <f>SUM(G85+G86)</f>
        <v>21870171.210000001</v>
      </c>
      <c r="H84" s="219">
        <f>SUM(H85+H86)</f>
        <v>21112171.210000001</v>
      </c>
      <c r="I84" s="240">
        <f t="shared" si="3"/>
        <v>-758000</v>
      </c>
      <c r="J84" s="219">
        <f>SUM(J85+J86)</f>
        <v>18630129</v>
      </c>
      <c r="K84" s="219">
        <f>SUM(K85+K86)</f>
        <v>18630129</v>
      </c>
      <c r="L84" s="359">
        <f t="shared" si="4"/>
        <v>0</v>
      </c>
      <c r="M84" s="219">
        <f>SUM(M85+M86)</f>
        <v>18632080</v>
      </c>
      <c r="N84" s="219">
        <f>SUM(N85+N86)</f>
        <v>18632080</v>
      </c>
      <c r="O84" s="359">
        <f t="shared" si="5"/>
        <v>0</v>
      </c>
    </row>
    <row r="85" spans="1:15" x14ac:dyDescent="0.25">
      <c r="A85" s="302" t="s">
        <v>171</v>
      </c>
      <c r="B85" s="13">
        <v>903</v>
      </c>
      <c r="C85" s="187" t="s">
        <v>20</v>
      </c>
      <c r="D85" s="188" t="s">
        <v>10</v>
      </c>
      <c r="E85" s="188" t="s">
        <v>220</v>
      </c>
      <c r="F85" s="187" t="s">
        <v>170</v>
      </c>
      <c r="G85" s="219">
        <v>8841804.7400000002</v>
      </c>
      <c r="H85" s="219">
        <v>8483804.7400000002</v>
      </c>
      <c r="I85" s="240">
        <f t="shared" si="3"/>
        <v>-358000</v>
      </c>
      <c r="J85" s="219">
        <v>8013161</v>
      </c>
      <c r="K85" s="219">
        <v>8013161</v>
      </c>
      <c r="L85" s="359">
        <f t="shared" si="4"/>
        <v>0</v>
      </c>
      <c r="M85" s="219">
        <v>8013161</v>
      </c>
      <c r="N85" s="219">
        <v>8013161</v>
      </c>
      <c r="O85" s="359">
        <f t="shared" si="5"/>
        <v>0</v>
      </c>
    </row>
    <row r="86" spans="1:15" x14ac:dyDescent="0.25">
      <c r="A86" s="170" t="s">
        <v>173</v>
      </c>
      <c r="B86" s="13">
        <v>903</v>
      </c>
      <c r="C86" s="187" t="s">
        <v>20</v>
      </c>
      <c r="D86" s="188" t="s">
        <v>10</v>
      </c>
      <c r="E86" s="188" t="s">
        <v>220</v>
      </c>
      <c r="F86" s="187" t="s">
        <v>172</v>
      </c>
      <c r="G86" s="219">
        <v>13028366.470000001</v>
      </c>
      <c r="H86" s="219">
        <v>12628366.470000001</v>
      </c>
      <c r="I86" s="240">
        <f t="shared" si="3"/>
        <v>-400000</v>
      </c>
      <c r="J86" s="219">
        <v>10616968</v>
      </c>
      <c r="K86" s="219">
        <v>10616968</v>
      </c>
      <c r="L86" s="359">
        <f t="shared" si="4"/>
        <v>0</v>
      </c>
      <c r="M86" s="219">
        <v>10618919</v>
      </c>
      <c r="N86" s="219">
        <v>10618919</v>
      </c>
      <c r="O86" s="359">
        <f t="shared" si="5"/>
        <v>0</v>
      </c>
    </row>
    <row r="87" spans="1:15" s="368" customFormat="1" x14ac:dyDescent="0.25">
      <c r="A87" s="283" t="s">
        <v>404</v>
      </c>
      <c r="B87" s="324">
        <v>903</v>
      </c>
      <c r="C87" s="314" t="s">
        <v>20</v>
      </c>
      <c r="D87" s="316" t="s">
        <v>10</v>
      </c>
      <c r="E87" s="316" t="s">
        <v>405</v>
      </c>
      <c r="F87" s="314" t="s">
        <v>8</v>
      </c>
      <c r="G87" s="254">
        <f t="shared" ref="G87:H87" si="15">SUM(G88)</f>
        <v>5323779</v>
      </c>
      <c r="H87" s="254">
        <f t="shared" si="15"/>
        <v>5323779</v>
      </c>
      <c r="I87" s="204">
        <f t="shared" ref="I87:I89" si="16">SUM(H87-G87)</f>
        <v>0</v>
      </c>
      <c r="J87" s="254"/>
      <c r="K87" s="254"/>
      <c r="L87" s="365"/>
      <c r="M87" s="254"/>
      <c r="N87" s="254"/>
      <c r="O87" s="365"/>
    </row>
    <row r="88" spans="1:15" ht="27.6" customHeight="1" x14ac:dyDescent="0.25">
      <c r="A88" s="170" t="s">
        <v>16</v>
      </c>
      <c r="B88" s="13">
        <v>903</v>
      </c>
      <c r="C88" s="187" t="s">
        <v>20</v>
      </c>
      <c r="D88" s="188" t="s">
        <v>10</v>
      </c>
      <c r="E88" s="188" t="s">
        <v>405</v>
      </c>
      <c r="F88" s="187" t="s">
        <v>17</v>
      </c>
      <c r="G88" s="219">
        <f>SUM(G89)</f>
        <v>5323779</v>
      </c>
      <c r="H88" s="219">
        <f>SUM(H89)</f>
        <v>5323779</v>
      </c>
      <c r="I88" s="240">
        <f t="shared" si="16"/>
        <v>0</v>
      </c>
      <c r="J88" s="219"/>
      <c r="K88" s="219"/>
      <c r="L88" s="359"/>
      <c r="M88" s="219"/>
      <c r="N88" s="219"/>
      <c r="O88" s="359"/>
    </row>
    <row r="89" spans="1:15" x14ac:dyDescent="0.25">
      <c r="A89" s="170" t="s">
        <v>173</v>
      </c>
      <c r="B89" s="13">
        <v>903</v>
      </c>
      <c r="C89" s="187" t="s">
        <v>20</v>
      </c>
      <c r="D89" s="188" t="s">
        <v>10</v>
      </c>
      <c r="E89" s="188" t="s">
        <v>405</v>
      </c>
      <c r="F89" s="187" t="s">
        <v>172</v>
      </c>
      <c r="G89" s="219">
        <v>5323779</v>
      </c>
      <c r="H89" s="219">
        <v>5323779</v>
      </c>
      <c r="I89" s="219">
        <f t="shared" si="16"/>
        <v>0</v>
      </c>
      <c r="J89" s="219"/>
      <c r="K89" s="219"/>
      <c r="L89" s="359"/>
      <c r="M89" s="219"/>
      <c r="N89" s="219"/>
      <c r="O89" s="359"/>
    </row>
    <row r="90" spans="1:15" x14ac:dyDescent="0.25">
      <c r="A90" s="326" t="s">
        <v>198</v>
      </c>
      <c r="B90" s="324">
        <v>903</v>
      </c>
      <c r="C90" s="314" t="s">
        <v>20</v>
      </c>
      <c r="D90" s="315" t="s">
        <v>20</v>
      </c>
      <c r="E90" s="316" t="s">
        <v>131</v>
      </c>
      <c r="F90" s="315" t="s">
        <v>8</v>
      </c>
      <c r="G90" s="254">
        <f>SUM(G91)</f>
        <v>1180800</v>
      </c>
      <c r="H90" s="254">
        <f>SUM(H91)</f>
        <v>1141920</v>
      </c>
      <c r="I90" s="204">
        <f t="shared" si="3"/>
        <v>-38880</v>
      </c>
      <c r="J90" s="254">
        <f t="shared" ref="J90:N90" si="17">SUM(J91)</f>
        <v>1180800</v>
      </c>
      <c r="K90" s="254">
        <f t="shared" si="17"/>
        <v>1180800</v>
      </c>
      <c r="L90" s="359">
        <f t="shared" si="4"/>
        <v>0</v>
      </c>
      <c r="M90" s="254">
        <f t="shared" si="17"/>
        <v>1180800</v>
      </c>
      <c r="N90" s="254">
        <f t="shared" si="17"/>
        <v>1180800</v>
      </c>
      <c r="O90" s="359">
        <f t="shared" si="5"/>
        <v>0</v>
      </c>
    </row>
    <row r="91" spans="1:15" ht="26.25" x14ac:dyDescent="0.25">
      <c r="A91" s="283" t="s">
        <v>317</v>
      </c>
      <c r="B91" s="13">
        <v>903</v>
      </c>
      <c r="C91" s="187" t="s">
        <v>20</v>
      </c>
      <c r="D91" s="305" t="s">
        <v>20</v>
      </c>
      <c r="E91" s="188" t="s">
        <v>221</v>
      </c>
      <c r="F91" s="187" t="s">
        <v>8</v>
      </c>
      <c r="G91" s="219">
        <f>SUM(G92)</f>
        <v>1180800</v>
      </c>
      <c r="H91" s="219">
        <f>SUM(H92)</f>
        <v>1141920</v>
      </c>
      <c r="I91" s="240">
        <f t="shared" si="3"/>
        <v>-38880</v>
      </c>
      <c r="J91" s="219">
        <f>SUM(J92)</f>
        <v>1180800</v>
      </c>
      <c r="K91" s="219">
        <f>SUM(K92)</f>
        <v>1180800</v>
      </c>
      <c r="L91" s="359">
        <f t="shared" si="4"/>
        <v>0</v>
      </c>
      <c r="M91" s="219">
        <f>SUM(M92)</f>
        <v>1180800</v>
      </c>
      <c r="N91" s="219">
        <f>SUM(N92)</f>
        <v>1180800</v>
      </c>
      <c r="O91" s="359">
        <f t="shared" si="5"/>
        <v>0</v>
      </c>
    </row>
    <row r="92" spans="1:15" ht="23.25" x14ac:dyDescent="0.25">
      <c r="A92" s="170" t="s">
        <v>16</v>
      </c>
      <c r="B92" s="13">
        <v>903</v>
      </c>
      <c r="C92" s="187" t="s">
        <v>20</v>
      </c>
      <c r="D92" s="305" t="s">
        <v>20</v>
      </c>
      <c r="E92" s="188" t="s">
        <v>221</v>
      </c>
      <c r="F92" s="187" t="s">
        <v>17</v>
      </c>
      <c r="G92" s="219">
        <f>SUM(G93:G94)</f>
        <v>1180800</v>
      </c>
      <c r="H92" s="219">
        <f>SUM(H93:H94)</f>
        <v>1141920</v>
      </c>
      <c r="I92" s="240">
        <f t="shared" si="3"/>
        <v>-38880</v>
      </c>
      <c r="J92" s="219">
        <f>SUM(J93:J94)</f>
        <v>1180800</v>
      </c>
      <c r="K92" s="219">
        <f>SUM(K93:K94)</f>
        <v>1180800</v>
      </c>
      <c r="L92" s="359">
        <f t="shared" si="4"/>
        <v>0</v>
      </c>
      <c r="M92" s="219">
        <f>SUM(M93:M94)</f>
        <v>1180800</v>
      </c>
      <c r="N92" s="219">
        <f>SUM(N93:N94)</f>
        <v>1180800</v>
      </c>
      <c r="O92" s="359">
        <f t="shared" si="5"/>
        <v>0</v>
      </c>
    </row>
    <row r="93" spans="1:15" x14ac:dyDescent="0.25">
      <c r="A93" s="302" t="s">
        <v>171</v>
      </c>
      <c r="B93" s="13">
        <v>903</v>
      </c>
      <c r="C93" s="187" t="s">
        <v>20</v>
      </c>
      <c r="D93" s="188" t="s">
        <v>20</v>
      </c>
      <c r="E93" s="188" t="s">
        <v>221</v>
      </c>
      <c r="F93" s="187" t="s">
        <v>170</v>
      </c>
      <c r="G93" s="219">
        <v>853128</v>
      </c>
      <c r="H93" s="219">
        <v>814248</v>
      </c>
      <c r="I93" s="240">
        <f t="shared" si="3"/>
        <v>-38880</v>
      </c>
      <c r="J93" s="219">
        <v>863100</v>
      </c>
      <c r="K93" s="219">
        <v>863100</v>
      </c>
      <c r="L93" s="359">
        <f t="shared" si="4"/>
        <v>0</v>
      </c>
      <c r="M93" s="219">
        <v>863100</v>
      </c>
      <c r="N93" s="219">
        <v>863100</v>
      </c>
      <c r="O93" s="359">
        <f t="shared" si="5"/>
        <v>0</v>
      </c>
    </row>
    <row r="94" spans="1:15" x14ac:dyDescent="0.25">
      <c r="A94" s="170" t="s">
        <v>173</v>
      </c>
      <c r="B94" s="13">
        <v>903</v>
      </c>
      <c r="C94" s="187" t="s">
        <v>20</v>
      </c>
      <c r="D94" s="188" t="s">
        <v>20</v>
      </c>
      <c r="E94" s="188" t="s">
        <v>221</v>
      </c>
      <c r="F94" s="187" t="s">
        <v>172</v>
      </c>
      <c r="G94" s="219">
        <v>327672</v>
      </c>
      <c r="H94" s="219">
        <v>327672</v>
      </c>
      <c r="I94" s="240">
        <f t="shared" si="3"/>
        <v>0</v>
      </c>
      <c r="J94" s="219">
        <v>317700</v>
      </c>
      <c r="K94" s="219">
        <v>317700</v>
      </c>
      <c r="L94" s="359">
        <f t="shared" si="4"/>
        <v>0</v>
      </c>
      <c r="M94" s="219">
        <v>317700</v>
      </c>
      <c r="N94" s="219">
        <v>317700</v>
      </c>
      <c r="O94" s="359">
        <f t="shared" si="5"/>
        <v>0</v>
      </c>
    </row>
    <row r="95" spans="1:15" x14ac:dyDescent="0.25">
      <c r="A95" s="326" t="s">
        <v>29</v>
      </c>
      <c r="B95" s="324">
        <v>903</v>
      </c>
      <c r="C95" s="314" t="s">
        <v>20</v>
      </c>
      <c r="D95" s="315" t="s">
        <v>30</v>
      </c>
      <c r="E95" s="316" t="s">
        <v>131</v>
      </c>
      <c r="F95" s="315" t="s">
        <v>8</v>
      </c>
      <c r="G95" s="254">
        <f>SUM(G96+G101+G112)</f>
        <v>51128410.149999999</v>
      </c>
      <c r="H95" s="254">
        <f>SUM(H96+H101+H112)</f>
        <v>50483410.149999999</v>
      </c>
      <c r="I95" s="204">
        <f t="shared" si="3"/>
        <v>-645000</v>
      </c>
      <c r="J95" s="254">
        <f>SUM(J96+J101+J112)</f>
        <v>49178437.18</v>
      </c>
      <c r="K95" s="254">
        <f>SUM(K96+K101+K112)</f>
        <v>49178437.18</v>
      </c>
      <c r="L95" s="359">
        <f t="shared" si="4"/>
        <v>0</v>
      </c>
      <c r="M95" s="254">
        <f>SUM(M96+M101+M112)</f>
        <v>49201652</v>
      </c>
      <c r="N95" s="254">
        <f>SUM(N96+N101+N112)</f>
        <v>49201652</v>
      </c>
      <c r="O95" s="359">
        <f t="shared" si="5"/>
        <v>0</v>
      </c>
    </row>
    <row r="96" spans="1:15" ht="26.25" x14ac:dyDescent="0.25">
      <c r="A96" s="283" t="s">
        <v>31</v>
      </c>
      <c r="B96" s="319">
        <v>903</v>
      </c>
      <c r="C96" s="320" t="s">
        <v>20</v>
      </c>
      <c r="D96" s="320" t="s">
        <v>30</v>
      </c>
      <c r="E96" s="321" t="s">
        <v>217</v>
      </c>
      <c r="F96" s="320" t="s">
        <v>8</v>
      </c>
      <c r="G96" s="254">
        <f>SUM(G97+G99)</f>
        <v>2274915</v>
      </c>
      <c r="H96" s="254">
        <f>SUM(H97+H99)</f>
        <v>2274915</v>
      </c>
      <c r="I96" s="204">
        <f t="shared" si="3"/>
        <v>0</v>
      </c>
      <c r="J96" s="254">
        <f>SUM(J97+J99)</f>
        <v>2252468</v>
      </c>
      <c r="K96" s="254">
        <f>SUM(K97+K99)</f>
        <v>2252468</v>
      </c>
      <c r="L96" s="359">
        <f t="shared" si="4"/>
        <v>0</v>
      </c>
      <c r="M96" s="254">
        <f>SUM(M97+M99)</f>
        <v>2252468</v>
      </c>
      <c r="N96" s="254">
        <f>SUM(N97+N99)</f>
        <v>2252468</v>
      </c>
      <c r="O96" s="359">
        <f t="shared" si="5"/>
        <v>0</v>
      </c>
    </row>
    <row r="97" spans="1:15" ht="43.5" x14ac:dyDescent="0.25">
      <c r="A97" s="309" t="s">
        <v>32</v>
      </c>
      <c r="B97" s="13">
        <v>903</v>
      </c>
      <c r="C97" s="187" t="s">
        <v>20</v>
      </c>
      <c r="D97" s="187" t="s">
        <v>30</v>
      </c>
      <c r="E97" s="188" t="s">
        <v>217</v>
      </c>
      <c r="F97" s="187" t="s">
        <v>33</v>
      </c>
      <c r="G97" s="219">
        <f>SUM(G98)</f>
        <v>2223342</v>
      </c>
      <c r="H97" s="219">
        <f>SUM(H98)</f>
        <v>2223342</v>
      </c>
      <c r="I97" s="204">
        <f t="shared" si="3"/>
        <v>0</v>
      </c>
      <c r="J97" s="219">
        <f>SUM(J98)</f>
        <v>2221342</v>
      </c>
      <c r="K97" s="219">
        <f>SUM(K98)</f>
        <v>2221342</v>
      </c>
      <c r="L97" s="359">
        <f t="shared" si="4"/>
        <v>0</v>
      </c>
      <c r="M97" s="219">
        <f>SUM(M98)</f>
        <v>2221342</v>
      </c>
      <c r="N97" s="219">
        <f>SUM(N98)</f>
        <v>2221342</v>
      </c>
      <c r="O97" s="359">
        <f t="shared" si="5"/>
        <v>0</v>
      </c>
    </row>
    <row r="98" spans="1:15" ht="16.899999999999999" customHeight="1" x14ac:dyDescent="0.25">
      <c r="A98" s="317" t="s">
        <v>174</v>
      </c>
      <c r="B98" s="13">
        <v>903</v>
      </c>
      <c r="C98" s="187" t="s">
        <v>20</v>
      </c>
      <c r="D98" s="187" t="s">
        <v>30</v>
      </c>
      <c r="E98" s="188" t="s">
        <v>217</v>
      </c>
      <c r="F98" s="187" t="s">
        <v>35</v>
      </c>
      <c r="G98" s="219">
        <v>2223342</v>
      </c>
      <c r="H98" s="219">
        <v>2223342</v>
      </c>
      <c r="I98" s="204">
        <f t="shared" si="3"/>
        <v>0</v>
      </c>
      <c r="J98" s="219">
        <v>2221342</v>
      </c>
      <c r="K98" s="219">
        <v>2221342</v>
      </c>
      <c r="L98" s="359">
        <f t="shared" si="4"/>
        <v>0</v>
      </c>
      <c r="M98" s="219">
        <v>2221342</v>
      </c>
      <c r="N98" s="219">
        <v>2221342</v>
      </c>
      <c r="O98" s="359">
        <f t="shared" si="5"/>
        <v>0</v>
      </c>
    </row>
    <row r="99" spans="1:15" x14ac:dyDescent="0.25">
      <c r="A99" s="170" t="s">
        <v>12</v>
      </c>
      <c r="B99" s="13">
        <v>903</v>
      </c>
      <c r="C99" s="187" t="s">
        <v>20</v>
      </c>
      <c r="D99" s="187" t="s">
        <v>30</v>
      </c>
      <c r="E99" s="188" t="s">
        <v>217</v>
      </c>
      <c r="F99" s="187" t="s">
        <v>13</v>
      </c>
      <c r="G99" s="219">
        <f>SUM(G100)</f>
        <v>51573</v>
      </c>
      <c r="H99" s="219">
        <f>SUM(H100)</f>
        <v>51573</v>
      </c>
      <c r="I99" s="240">
        <f t="shared" si="3"/>
        <v>0</v>
      </c>
      <c r="J99" s="219">
        <f>SUM(J100)</f>
        <v>31126</v>
      </c>
      <c r="K99" s="219">
        <f>SUM(K100)</f>
        <v>31126</v>
      </c>
      <c r="L99" s="359">
        <f t="shared" si="4"/>
        <v>0</v>
      </c>
      <c r="M99" s="219">
        <f>SUM(M100)</f>
        <v>31126</v>
      </c>
      <c r="N99" s="219">
        <f>SUM(N100)</f>
        <v>31126</v>
      </c>
      <c r="O99" s="359">
        <f t="shared" si="5"/>
        <v>0</v>
      </c>
    </row>
    <row r="100" spans="1:15" ht="33.75" x14ac:dyDescent="0.25">
      <c r="A100" s="330" t="s">
        <v>175</v>
      </c>
      <c r="B100" s="13">
        <v>903</v>
      </c>
      <c r="C100" s="187" t="s">
        <v>20</v>
      </c>
      <c r="D100" s="187" t="s">
        <v>30</v>
      </c>
      <c r="E100" s="188" t="s">
        <v>217</v>
      </c>
      <c r="F100" s="187" t="s">
        <v>15</v>
      </c>
      <c r="G100" s="219">
        <v>51573</v>
      </c>
      <c r="H100" s="219">
        <v>51573</v>
      </c>
      <c r="I100" s="240">
        <f t="shared" si="3"/>
        <v>0</v>
      </c>
      <c r="J100" s="219">
        <v>31126</v>
      </c>
      <c r="K100" s="219">
        <v>31126</v>
      </c>
      <c r="L100" s="359">
        <f t="shared" si="4"/>
        <v>0</v>
      </c>
      <c r="M100" s="219">
        <v>31126</v>
      </c>
      <c r="N100" s="219">
        <v>31126</v>
      </c>
      <c r="O100" s="359">
        <f t="shared" si="5"/>
        <v>0</v>
      </c>
    </row>
    <row r="101" spans="1:15" ht="39" x14ac:dyDescent="0.25">
      <c r="A101" s="283" t="s">
        <v>223</v>
      </c>
      <c r="B101" s="319">
        <v>903</v>
      </c>
      <c r="C101" s="320" t="s">
        <v>20</v>
      </c>
      <c r="D101" s="331" t="s">
        <v>30</v>
      </c>
      <c r="E101" s="321" t="s">
        <v>224</v>
      </c>
      <c r="F101" s="320" t="s">
        <v>8</v>
      </c>
      <c r="G101" s="254">
        <f>SUM(G102+G105+G110+G107)</f>
        <v>48713495.149999999</v>
      </c>
      <c r="H101" s="254">
        <f>SUM(H102+H105+H110+H107)</f>
        <v>48068495.149999999</v>
      </c>
      <c r="I101" s="204">
        <f t="shared" si="3"/>
        <v>-645000</v>
      </c>
      <c r="J101" s="254">
        <f t="shared" ref="J101:K101" si="18">SUM(J102+J105+J110)</f>
        <v>46925969.18</v>
      </c>
      <c r="K101" s="254">
        <f t="shared" si="18"/>
        <v>46925969.18</v>
      </c>
      <c r="L101" s="359">
        <f t="shared" si="4"/>
        <v>0</v>
      </c>
      <c r="M101" s="254">
        <f t="shared" ref="M101:N101" si="19">SUM(M102+M105+M110)</f>
        <v>46949184</v>
      </c>
      <c r="N101" s="254">
        <f t="shared" si="19"/>
        <v>46949184</v>
      </c>
      <c r="O101" s="359">
        <f t="shared" si="5"/>
        <v>0</v>
      </c>
    </row>
    <row r="102" spans="1:15" ht="51.75" customHeight="1" x14ac:dyDescent="0.25">
      <c r="A102" s="309" t="s">
        <v>32</v>
      </c>
      <c r="B102" s="13">
        <v>903</v>
      </c>
      <c r="C102" s="187" t="s">
        <v>20</v>
      </c>
      <c r="D102" s="187" t="s">
        <v>30</v>
      </c>
      <c r="E102" s="306" t="s">
        <v>224</v>
      </c>
      <c r="F102" s="187" t="s">
        <v>33</v>
      </c>
      <c r="G102" s="219">
        <f>SUM(G103+G104)</f>
        <v>44354491.100000001</v>
      </c>
      <c r="H102" s="219">
        <f>SUM(H103+H104)</f>
        <v>44354491.100000001</v>
      </c>
      <c r="I102" s="204">
        <f t="shared" si="3"/>
        <v>0</v>
      </c>
      <c r="J102" s="219">
        <f>SUM(J103)</f>
        <v>44586268</v>
      </c>
      <c r="K102" s="219">
        <f>SUM(K103)</f>
        <v>44586268</v>
      </c>
      <c r="L102" s="359">
        <f t="shared" si="4"/>
        <v>0</v>
      </c>
      <c r="M102" s="219">
        <f>SUM(M103)</f>
        <v>44586268</v>
      </c>
      <c r="N102" s="219">
        <f>SUM(N103)</f>
        <v>44586268</v>
      </c>
      <c r="O102" s="359">
        <f t="shared" si="5"/>
        <v>0</v>
      </c>
    </row>
    <row r="103" spans="1:15" x14ac:dyDescent="0.25">
      <c r="A103" s="170" t="s">
        <v>36</v>
      </c>
      <c r="B103" s="13">
        <v>903</v>
      </c>
      <c r="C103" s="187" t="s">
        <v>20</v>
      </c>
      <c r="D103" s="187" t="s">
        <v>30</v>
      </c>
      <c r="E103" s="306" t="s">
        <v>224</v>
      </c>
      <c r="F103" s="187" t="s">
        <v>37</v>
      </c>
      <c r="G103" s="219">
        <v>44352268</v>
      </c>
      <c r="H103" s="219">
        <v>44352268</v>
      </c>
      <c r="I103" s="240">
        <f t="shared" si="3"/>
        <v>0</v>
      </c>
      <c r="J103" s="219">
        <v>44586268</v>
      </c>
      <c r="K103" s="219">
        <v>44586268</v>
      </c>
      <c r="L103" s="359">
        <f t="shared" si="4"/>
        <v>0</v>
      </c>
      <c r="M103" s="219">
        <v>44586268</v>
      </c>
      <c r="N103" s="219">
        <v>44586268</v>
      </c>
      <c r="O103" s="359">
        <f t="shared" si="5"/>
        <v>0</v>
      </c>
    </row>
    <row r="104" spans="1:15" ht="22.5" x14ac:dyDescent="0.25">
      <c r="A104" s="317" t="s">
        <v>174</v>
      </c>
      <c r="B104" s="13">
        <v>903</v>
      </c>
      <c r="C104" s="187" t="s">
        <v>20</v>
      </c>
      <c r="D104" s="187" t="s">
        <v>30</v>
      </c>
      <c r="E104" s="306" t="s">
        <v>224</v>
      </c>
      <c r="F104" s="187" t="s">
        <v>35</v>
      </c>
      <c r="G104" s="219">
        <v>2223.1</v>
      </c>
      <c r="H104" s="219">
        <v>2223.1</v>
      </c>
      <c r="I104" s="240">
        <f t="shared" ref="I104" si="20">SUM(H104-G104)</f>
        <v>0</v>
      </c>
      <c r="J104" s="219"/>
      <c r="K104" s="219"/>
      <c r="L104" s="359"/>
      <c r="M104" s="219"/>
      <c r="N104" s="219"/>
      <c r="O104" s="359"/>
    </row>
    <row r="105" spans="1:15" x14ac:dyDescent="0.25">
      <c r="A105" s="309" t="s">
        <v>12</v>
      </c>
      <c r="B105" s="13">
        <v>903</v>
      </c>
      <c r="C105" s="187" t="s">
        <v>20</v>
      </c>
      <c r="D105" s="187" t="s">
        <v>30</v>
      </c>
      <c r="E105" s="306" t="s">
        <v>224</v>
      </c>
      <c r="F105" s="187" t="s">
        <v>13</v>
      </c>
      <c r="G105" s="219">
        <f>SUM(G106)</f>
        <v>3692754.05</v>
      </c>
      <c r="H105" s="219">
        <f>SUM(H106)</f>
        <v>3299754.05</v>
      </c>
      <c r="I105" s="240">
        <f t="shared" si="3"/>
        <v>-393000</v>
      </c>
      <c r="J105" s="219">
        <f>SUM(J106)</f>
        <v>2254701.1800000002</v>
      </c>
      <c r="K105" s="219">
        <f>SUM(K106)</f>
        <v>2254701.1800000002</v>
      </c>
      <c r="L105" s="359">
        <f t="shared" si="4"/>
        <v>0</v>
      </c>
      <c r="M105" s="219">
        <f>SUM(M106)</f>
        <v>2277916</v>
      </c>
      <c r="N105" s="219">
        <f>SUM(N106)</f>
        <v>2277916</v>
      </c>
      <c r="O105" s="359">
        <f t="shared" si="5"/>
        <v>0</v>
      </c>
    </row>
    <row r="106" spans="1:15" ht="33.75" x14ac:dyDescent="0.25">
      <c r="A106" s="330" t="s">
        <v>175</v>
      </c>
      <c r="B106" s="13">
        <v>903</v>
      </c>
      <c r="C106" s="187" t="s">
        <v>20</v>
      </c>
      <c r="D106" s="187" t="s">
        <v>30</v>
      </c>
      <c r="E106" s="306" t="s">
        <v>224</v>
      </c>
      <c r="F106" s="187" t="s">
        <v>15</v>
      </c>
      <c r="G106" s="219">
        <v>3692754.05</v>
      </c>
      <c r="H106" s="219">
        <v>3299754.05</v>
      </c>
      <c r="I106" s="240">
        <f t="shared" si="3"/>
        <v>-393000</v>
      </c>
      <c r="J106" s="219">
        <v>2254701.1800000002</v>
      </c>
      <c r="K106" s="219">
        <v>2254701.1800000002</v>
      </c>
      <c r="L106" s="359">
        <f t="shared" si="4"/>
        <v>0</v>
      </c>
      <c r="M106" s="219">
        <v>2277916</v>
      </c>
      <c r="N106" s="219">
        <v>2277916</v>
      </c>
      <c r="O106" s="359">
        <f t="shared" si="5"/>
        <v>0</v>
      </c>
    </row>
    <row r="107" spans="1:15" x14ac:dyDescent="0.25">
      <c r="A107" s="369" t="s">
        <v>101</v>
      </c>
      <c r="B107" s="13">
        <v>903</v>
      </c>
      <c r="C107" s="187" t="s">
        <v>20</v>
      </c>
      <c r="D107" s="187" t="s">
        <v>30</v>
      </c>
      <c r="E107" s="306" t="s">
        <v>224</v>
      </c>
      <c r="F107" s="187" t="s">
        <v>89</v>
      </c>
      <c r="G107" s="219">
        <f>SUM(G108:G109)</f>
        <v>348250</v>
      </c>
      <c r="H107" s="219">
        <f>SUM(H108:H109)</f>
        <v>96250</v>
      </c>
      <c r="I107" s="240">
        <f t="shared" ref="I107:I109" si="21">SUM(H107-G107)</f>
        <v>-252000</v>
      </c>
      <c r="J107" s="219"/>
      <c r="K107" s="219"/>
      <c r="L107" s="359"/>
      <c r="M107" s="219"/>
      <c r="N107" s="219"/>
      <c r="O107" s="359"/>
    </row>
    <row r="108" spans="1:15" ht="25.15" customHeight="1" x14ac:dyDescent="0.25">
      <c r="A108" s="170" t="s">
        <v>185</v>
      </c>
      <c r="B108" s="13">
        <v>903</v>
      </c>
      <c r="C108" s="187" t="s">
        <v>20</v>
      </c>
      <c r="D108" s="187" t="s">
        <v>30</v>
      </c>
      <c r="E108" s="306" t="s">
        <v>224</v>
      </c>
      <c r="F108" s="187" t="s">
        <v>184</v>
      </c>
      <c r="G108" s="219">
        <v>270000</v>
      </c>
      <c r="H108" s="219">
        <v>0</v>
      </c>
      <c r="I108" s="240">
        <f t="shared" si="21"/>
        <v>-270000</v>
      </c>
      <c r="J108" s="219"/>
      <c r="K108" s="219"/>
      <c r="L108" s="359"/>
      <c r="M108" s="219"/>
      <c r="N108" s="219"/>
      <c r="O108" s="359"/>
    </row>
    <row r="109" spans="1:15" x14ac:dyDescent="0.25">
      <c r="A109" s="330" t="s">
        <v>428</v>
      </c>
      <c r="B109" s="13">
        <v>903</v>
      </c>
      <c r="C109" s="187" t="s">
        <v>20</v>
      </c>
      <c r="D109" s="187" t="s">
        <v>30</v>
      </c>
      <c r="E109" s="306" t="s">
        <v>224</v>
      </c>
      <c r="F109" s="187" t="s">
        <v>427</v>
      </c>
      <c r="G109" s="219">
        <v>78250</v>
      </c>
      <c r="H109" s="219">
        <v>96250</v>
      </c>
      <c r="I109" s="240">
        <f t="shared" si="21"/>
        <v>18000</v>
      </c>
      <c r="J109" s="219"/>
      <c r="K109" s="219"/>
      <c r="L109" s="359"/>
      <c r="M109" s="219"/>
      <c r="N109" s="219"/>
      <c r="O109" s="359"/>
    </row>
    <row r="110" spans="1:15" x14ac:dyDescent="0.25">
      <c r="A110" s="309" t="s">
        <v>38</v>
      </c>
      <c r="B110" s="13">
        <v>903</v>
      </c>
      <c r="C110" s="187" t="s">
        <v>20</v>
      </c>
      <c r="D110" s="305" t="s">
        <v>30</v>
      </c>
      <c r="E110" s="306" t="s">
        <v>224</v>
      </c>
      <c r="F110" s="187" t="s">
        <v>39</v>
      </c>
      <c r="G110" s="219">
        <f>SUM(G111)</f>
        <v>318000</v>
      </c>
      <c r="H110" s="219">
        <f>SUM(H111)</f>
        <v>318000</v>
      </c>
      <c r="I110" s="240">
        <f t="shared" si="3"/>
        <v>0</v>
      </c>
      <c r="J110" s="219">
        <f>SUM(J111)</f>
        <v>85000</v>
      </c>
      <c r="K110" s="219">
        <f>SUM(K111)</f>
        <v>85000</v>
      </c>
      <c r="L110" s="359">
        <f t="shared" si="4"/>
        <v>0</v>
      </c>
      <c r="M110" s="219">
        <f>SUM(M111)</f>
        <v>85000</v>
      </c>
      <c r="N110" s="219">
        <f>SUM(N111)</f>
        <v>85000</v>
      </c>
      <c r="O110" s="359">
        <f t="shared" si="5"/>
        <v>0</v>
      </c>
    </row>
    <row r="111" spans="1:15" x14ac:dyDescent="0.25">
      <c r="A111" s="170" t="s">
        <v>161</v>
      </c>
      <c r="B111" s="13">
        <v>903</v>
      </c>
      <c r="C111" s="187" t="s">
        <v>20</v>
      </c>
      <c r="D111" s="305" t="s">
        <v>30</v>
      </c>
      <c r="E111" s="306" t="s">
        <v>224</v>
      </c>
      <c r="F111" s="187" t="s">
        <v>160</v>
      </c>
      <c r="G111" s="219">
        <v>318000</v>
      </c>
      <c r="H111" s="219">
        <v>318000</v>
      </c>
      <c r="I111" s="240">
        <f t="shared" si="3"/>
        <v>0</v>
      </c>
      <c r="J111" s="219">
        <v>85000</v>
      </c>
      <c r="K111" s="219">
        <v>85000</v>
      </c>
      <c r="L111" s="359">
        <f t="shared" si="4"/>
        <v>0</v>
      </c>
      <c r="M111" s="219">
        <v>85000</v>
      </c>
      <c r="N111" s="219">
        <v>85000</v>
      </c>
      <c r="O111" s="359">
        <f t="shared" si="5"/>
        <v>0</v>
      </c>
    </row>
    <row r="112" spans="1:15" x14ac:dyDescent="0.25">
      <c r="A112" s="248" t="s">
        <v>225</v>
      </c>
      <c r="B112" s="324">
        <v>903</v>
      </c>
      <c r="C112" s="314" t="s">
        <v>20</v>
      </c>
      <c r="D112" s="314" t="s">
        <v>30</v>
      </c>
      <c r="E112" s="316" t="s">
        <v>226</v>
      </c>
      <c r="F112" s="314" t="s">
        <v>8</v>
      </c>
      <c r="G112" s="254">
        <f>SUM(G113)</f>
        <v>140000</v>
      </c>
      <c r="H112" s="254">
        <f>SUM(H113)</f>
        <v>140000</v>
      </c>
      <c r="I112" s="204">
        <f t="shared" si="3"/>
        <v>0</v>
      </c>
      <c r="J112" s="254">
        <f t="shared" ref="J112:N112" si="22">SUM(J113)</f>
        <v>0</v>
      </c>
      <c r="K112" s="254">
        <f t="shared" si="22"/>
        <v>0</v>
      </c>
      <c r="L112" s="359">
        <f t="shared" si="4"/>
        <v>0</v>
      </c>
      <c r="M112" s="254">
        <f t="shared" si="22"/>
        <v>0</v>
      </c>
      <c r="N112" s="254">
        <f t="shared" si="22"/>
        <v>0</v>
      </c>
      <c r="O112" s="359">
        <f t="shared" si="5"/>
        <v>0</v>
      </c>
    </row>
    <row r="113" spans="1:15" ht="33.6" customHeight="1" x14ac:dyDescent="0.25">
      <c r="A113" s="170" t="s">
        <v>32</v>
      </c>
      <c r="B113" s="13">
        <v>903</v>
      </c>
      <c r="C113" s="187" t="s">
        <v>20</v>
      </c>
      <c r="D113" s="187" t="s">
        <v>30</v>
      </c>
      <c r="E113" s="306" t="s">
        <v>226</v>
      </c>
      <c r="F113" s="187" t="s">
        <v>33</v>
      </c>
      <c r="G113" s="219">
        <f t="shared" ref="G113:N113" si="23">SUM(G114)</f>
        <v>140000</v>
      </c>
      <c r="H113" s="219">
        <f t="shared" si="23"/>
        <v>140000</v>
      </c>
      <c r="I113" s="204">
        <f t="shared" si="3"/>
        <v>0</v>
      </c>
      <c r="J113" s="219">
        <f t="shared" si="23"/>
        <v>0</v>
      </c>
      <c r="K113" s="219">
        <f t="shared" si="23"/>
        <v>0</v>
      </c>
      <c r="L113" s="359">
        <f t="shared" si="4"/>
        <v>0</v>
      </c>
      <c r="M113" s="219">
        <f t="shared" si="23"/>
        <v>0</v>
      </c>
      <c r="N113" s="219">
        <f t="shared" si="23"/>
        <v>0</v>
      </c>
      <c r="O113" s="359">
        <f t="shared" si="5"/>
        <v>0</v>
      </c>
    </row>
    <row r="114" spans="1:15" x14ac:dyDescent="0.25">
      <c r="A114" s="170" t="s">
        <v>36</v>
      </c>
      <c r="B114" s="13">
        <v>903</v>
      </c>
      <c r="C114" s="187" t="s">
        <v>20</v>
      </c>
      <c r="D114" s="187" t="s">
        <v>30</v>
      </c>
      <c r="E114" s="306" t="s">
        <v>226</v>
      </c>
      <c r="F114" s="187" t="s">
        <v>37</v>
      </c>
      <c r="G114" s="219">
        <v>140000</v>
      </c>
      <c r="H114" s="219">
        <v>140000</v>
      </c>
      <c r="I114" s="204">
        <f t="shared" ref="I114:I177" si="24">SUM(H114-G114)</f>
        <v>0</v>
      </c>
      <c r="J114" s="219">
        <v>0</v>
      </c>
      <c r="K114" s="219">
        <v>0</v>
      </c>
      <c r="L114" s="359">
        <f t="shared" ref="L114:L177" si="25">SUM(K114-J114)</f>
        <v>0</v>
      </c>
      <c r="M114" s="219">
        <v>0</v>
      </c>
      <c r="N114" s="219">
        <v>0</v>
      </c>
      <c r="O114" s="359">
        <f t="shared" ref="O114:O177" si="26">SUM(N114-M114)</f>
        <v>0</v>
      </c>
    </row>
    <row r="115" spans="1:15" ht="18" x14ac:dyDescent="0.25">
      <c r="A115" s="332" t="s">
        <v>40</v>
      </c>
      <c r="B115" s="324">
        <v>903</v>
      </c>
      <c r="C115" s="314" t="s">
        <v>41</v>
      </c>
      <c r="D115" s="314" t="s">
        <v>7</v>
      </c>
      <c r="E115" s="314" t="s">
        <v>131</v>
      </c>
      <c r="F115" s="314" t="s">
        <v>8</v>
      </c>
      <c r="G115" s="254">
        <f t="shared" ref="G115:N118" si="27">SUM(G116)</f>
        <v>3314304</v>
      </c>
      <c r="H115" s="254">
        <f t="shared" si="27"/>
        <v>3314304</v>
      </c>
      <c r="I115" s="204">
        <f t="shared" si="24"/>
        <v>0</v>
      </c>
      <c r="J115" s="254">
        <f t="shared" si="27"/>
        <v>3314304</v>
      </c>
      <c r="K115" s="254">
        <f t="shared" si="27"/>
        <v>3314304</v>
      </c>
      <c r="L115" s="359">
        <f t="shared" si="25"/>
        <v>0</v>
      </c>
      <c r="M115" s="254">
        <f t="shared" si="27"/>
        <v>3314304</v>
      </c>
      <c r="N115" s="254">
        <f t="shared" si="27"/>
        <v>3314304</v>
      </c>
      <c r="O115" s="359">
        <f t="shared" si="26"/>
        <v>0</v>
      </c>
    </row>
    <row r="116" spans="1:15" x14ac:dyDescent="0.25">
      <c r="A116" s="333" t="s">
        <v>42</v>
      </c>
      <c r="B116" s="324">
        <v>903</v>
      </c>
      <c r="C116" s="314" t="s">
        <v>41</v>
      </c>
      <c r="D116" s="314" t="s">
        <v>43</v>
      </c>
      <c r="E116" s="314" t="s">
        <v>131</v>
      </c>
      <c r="F116" s="314" t="s">
        <v>8</v>
      </c>
      <c r="G116" s="254">
        <f t="shared" si="27"/>
        <v>3314304</v>
      </c>
      <c r="H116" s="254">
        <f t="shared" si="27"/>
        <v>3314304</v>
      </c>
      <c r="I116" s="204">
        <f t="shared" si="24"/>
        <v>0</v>
      </c>
      <c r="J116" s="254">
        <f t="shared" si="27"/>
        <v>3314304</v>
      </c>
      <c r="K116" s="254">
        <f t="shared" si="27"/>
        <v>3314304</v>
      </c>
      <c r="L116" s="359">
        <f t="shared" si="25"/>
        <v>0</v>
      </c>
      <c r="M116" s="254">
        <f t="shared" si="27"/>
        <v>3314304</v>
      </c>
      <c r="N116" s="254">
        <f t="shared" si="27"/>
        <v>3314304</v>
      </c>
      <c r="O116" s="359">
        <f t="shared" si="26"/>
        <v>0</v>
      </c>
    </row>
    <row r="117" spans="1:15" ht="36.75" x14ac:dyDescent="0.25">
      <c r="A117" s="334" t="s">
        <v>44</v>
      </c>
      <c r="B117" s="13">
        <v>903</v>
      </c>
      <c r="C117" s="187" t="s">
        <v>41</v>
      </c>
      <c r="D117" s="187" t="s">
        <v>43</v>
      </c>
      <c r="E117" s="188" t="s">
        <v>135</v>
      </c>
      <c r="F117" s="187" t="s">
        <v>8</v>
      </c>
      <c r="G117" s="219">
        <f t="shared" si="27"/>
        <v>3314304</v>
      </c>
      <c r="H117" s="219">
        <f t="shared" si="27"/>
        <v>3314304</v>
      </c>
      <c r="I117" s="204">
        <f t="shared" si="24"/>
        <v>0</v>
      </c>
      <c r="J117" s="219">
        <f t="shared" si="27"/>
        <v>3314304</v>
      </c>
      <c r="K117" s="219">
        <f t="shared" si="27"/>
        <v>3314304</v>
      </c>
      <c r="L117" s="359">
        <f t="shared" si="25"/>
        <v>0</v>
      </c>
      <c r="M117" s="219">
        <f t="shared" si="27"/>
        <v>3314304</v>
      </c>
      <c r="N117" s="219">
        <f t="shared" si="27"/>
        <v>3314304</v>
      </c>
      <c r="O117" s="359">
        <f t="shared" si="26"/>
        <v>0</v>
      </c>
    </row>
    <row r="118" spans="1:15" ht="23.25" x14ac:dyDescent="0.25">
      <c r="A118" s="170" t="s">
        <v>16</v>
      </c>
      <c r="B118" s="13">
        <v>903</v>
      </c>
      <c r="C118" s="187" t="s">
        <v>41</v>
      </c>
      <c r="D118" s="187" t="s">
        <v>43</v>
      </c>
      <c r="E118" s="188" t="s">
        <v>135</v>
      </c>
      <c r="F118" s="187" t="s">
        <v>17</v>
      </c>
      <c r="G118" s="219">
        <f t="shared" si="27"/>
        <v>3314304</v>
      </c>
      <c r="H118" s="219">
        <f t="shared" si="27"/>
        <v>3314304</v>
      </c>
      <c r="I118" s="204">
        <f t="shared" si="24"/>
        <v>0</v>
      </c>
      <c r="J118" s="219">
        <f t="shared" si="27"/>
        <v>3314304</v>
      </c>
      <c r="K118" s="219">
        <f t="shared" si="27"/>
        <v>3314304</v>
      </c>
      <c r="L118" s="359">
        <f t="shared" si="25"/>
        <v>0</v>
      </c>
      <c r="M118" s="219">
        <f t="shared" si="27"/>
        <v>3314304</v>
      </c>
      <c r="N118" s="219">
        <f t="shared" si="27"/>
        <v>3314304</v>
      </c>
      <c r="O118" s="359">
        <f t="shared" si="26"/>
        <v>0</v>
      </c>
    </row>
    <row r="119" spans="1:15" x14ac:dyDescent="0.25">
      <c r="A119" s="302" t="s">
        <v>171</v>
      </c>
      <c r="B119" s="335">
        <v>903</v>
      </c>
      <c r="C119" s="336" t="s">
        <v>41</v>
      </c>
      <c r="D119" s="336" t="s">
        <v>43</v>
      </c>
      <c r="E119" s="188" t="s">
        <v>135</v>
      </c>
      <c r="F119" s="336">
        <v>610</v>
      </c>
      <c r="G119" s="219">
        <v>3314304</v>
      </c>
      <c r="H119" s="219">
        <v>3314304</v>
      </c>
      <c r="I119" s="204">
        <f t="shared" si="24"/>
        <v>0</v>
      </c>
      <c r="J119" s="219">
        <v>3314304</v>
      </c>
      <c r="K119" s="219">
        <v>3314304</v>
      </c>
      <c r="L119" s="359">
        <f t="shared" si="25"/>
        <v>0</v>
      </c>
      <c r="M119" s="219">
        <v>3314304</v>
      </c>
      <c r="N119" s="219">
        <v>3314304</v>
      </c>
      <c r="O119" s="359">
        <f t="shared" si="26"/>
        <v>0</v>
      </c>
    </row>
    <row r="120" spans="1:15" ht="36" x14ac:dyDescent="0.25">
      <c r="A120" s="337" t="s">
        <v>45</v>
      </c>
      <c r="B120" s="320" t="s">
        <v>46</v>
      </c>
      <c r="C120" s="321" t="s">
        <v>7</v>
      </c>
      <c r="D120" s="321" t="s">
        <v>7</v>
      </c>
      <c r="E120" s="321" t="s">
        <v>131</v>
      </c>
      <c r="F120" s="321" t="s">
        <v>8</v>
      </c>
      <c r="G120" s="282">
        <f>SUM(G121+G134+G143)</f>
        <v>19759791</v>
      </c>
      <c r="H120" s="282">
        <f>SUM(H121+H134+H143)</f>
        <v>19759791</v>
      </c>
      <c r="I120" s="204">
        <f t="shared" si="24"/>
        <v>0</v>
      </c>
      <c r="J120" s="282">
        <f t="shared" ref="J120:K120" si="28">SUM(J121+J134+J143)</f>
        <v>15171936</v>
      </c>
      <c r="K120" s="282">
        <f t="shared" si="28"/>
        <v>15171936</v>
      </c>
      <c r="L120" s="359">
        <f t="shared" si="25"/>
        <v>0</v>
      </c>
      <c r="M120" s="282">
        <f t="shared" ref="M120:N120" si="29">SUM(M121+M134+M143)</f>
        <v>22348186</v>
      </c>
      <c r="N120" s="282">
        <f t="shared" si="29"/>
        <v>22348186</v>
      </c>
      <c r="O120" s="359">
        <f t="shared" si="26"/>
        <v>0</v>
      </c>
    </row>
    <row r="121" spans="1:15" ht="18" x14ac:dyDescent="0.25">
      <c r="A121" s="332" t="s">
        <v>47</v>
      </c>
      <c r="B121" s="320" t="s">
        <v>46</v>
      </c>
      <c r="C121" s="321" t="s">
        <v>22</v>
      </c>
      <c r="D121" s="321" t="s">
        <v>7</v>
      </c>
      <c r="E121" s="321" t="s">
        <v>131</v>
      </c>
      <c r="F121" s="321" t="s">
        <v>8</v>
      </c>
      <c r="G121" s="254">
        <f>SUM(G122+G130)</f>
        <v>7256436</v>
      </c>
      <c r="H121" s="254">
        <f>SUM(H122+H130)</f>
        <v>7256436</v>
      </c>
      <c r="I121" s="204">
        <f t="shared" si="24"/>
        <v>0</v>
      </c>
      <c r="J121" s="254">
        <f>SUM(J122+J130)</f>
        <v>7296436</v>
      </c>
      <c r="K121" s="254">
        <f>SUM(K122+K130)</f>
        <v>7296436</v>
      </c>
      <c r="L121" s="359">
        <f t="shared" si="25"/>
        <v>0</v>
      </c>
      <c r="M121" s="254">
        <f>SUM(M122+M130)</f>
        <v>7296436</v>
      </c>
      <c r="N121" s="254">
        <f>SUM(N122+N130)</f>
        <v>7296436</v>
      </c>
      <c r="O121" s="359">
        <f t="shared" si="26"/>
        <v>0</v>
      </c>
    </row>
    <row r="122" spans="1:15" ht="39" x14ac:dyDescent="0.25">
      <c r="A122" s="318" t="s">
        <v>48</v>
      </c>
      <c r="B122" s="324">
        <v>906</v>
      </c>
      <c r="C122" s="314" t="s">
        <v>22</v>
      </c>
      <c r="D122" s="314" t="s">
        <v>49</v>
      </c>
      <c r="E122" s="316" t="s">
        <v>131</v>
      </c>
      <c r="F122" s="315" t="s">
        <v>8</v>
      </c>
      <c r="G122" s="254">
        <f>SUM(G123)</f>
        <v>7196436</v>
      </c>
      <c r="H122" s="254">
        <f>SUM(H123)</f>
        <v>7196436</v>
      </c>
      <c r="I122" s="204">
        <f t="shared" si="24"/>
        <v>0</v>
      </c>
      <c r="J122" s="254">
        <f>SUM(J123)</f>
        <v>7196436</v>
      </c>
      <c r="K122" s="254">
        <f>SUM(K123)</f>
        <v>7196436</v>
      </c>
      <c r="L122" s="359">
        <f t="shared" si="25"/>
        <v>0</v>
      </c>
      <c r="M122" s="254">
        <f>SUM(M123)</f>
        <v>7196436</v>
      </c>
      <c r="N122" s="254">
        <f>SUM(N123)</f>
        <v>7196436</v>
      </c>
      <c r="O122" s="359">
        <f t="shared" si="26"/>
        <v>0</v>
      </c>
    </row>
    <row r="123" spans="1:15" ht="26.25" x14ac:dyDescent="0.25">
      <c r="A123" s="248" t="s">
        <v>31</v>
      </c>
      <c r="B123" s="13">
        <v>906</v>
      </c>
      <c r="C123" s="187" t="s">
        <v>22</v>
      </c>
      <c r="D123" s="187" t="s">
        <v>49</v>
      </c>
      <c r="E123" s="188" t="s">
        <v>227</v>
      </c>
      <c r="F123" s="305" t="s">
        <v>8</v>
      </c>
      <c r="G123" s="219">
        <f>SUM(G124+G126+G128)</f>
        <v>7196436</v>
      </c>
      <c r="H123" s="219">
        <f>SUM(H124+H126+H128)</f>
        <v>7196436</v>
      </c>
      <c r="I123" s="204">
        <f t="shared" si="24"/>
        <v>0</v>
      </c>
      <c r="J123" s="219">
        <f>SUM(J124+J126+J128)</f>
        <v>7196436</v>
      </c>
      <c r="K123" s="219">
        <f>SUM(K124+K126+K128)</f>
        <v>7196436</v>
      </c>
      <c r="L123" s="359">
        <f t="shared" si="25"/>
        <v>0</v>
      </c>
      <c r="M123" s="219">
        <f>SUM(M124+M126+M128)</f>
        <v>7196436</v>
      </c>
      <c r="N123" s="219">
        <f>SUM(N124+N126+N128)</f>
        <v>7196436</v>
      </c>
      <c r="O123" s="359">
        <f t="shared" si="26"/>
        <v>0</v>
      </c>
    </row>
    <row r="124" spans="1:15" ht="43.5" x14ac:dyDescent="0.25">
      <c r="A124" s="309" t="s">
        <v>32</v>
      </c>
      <c r="B124" s="13">
        <v>906</v>
      </c>
      <c r="C124" s="187" t="s">
        <v>22</v>
      </c>
      <c r="D124" s="187" t="s">
        <v>49</v>
      </c>
      <c r="E124" s="188" t="s">
        <v>227</v>
      </c>
      <c r="F124" s="187" t="s">
        <v>33</v>
      </c>
      <c r="G124" s="219">
        <f>SUM(G125)</f>
        <v>6513931</v>
      </c>
      <c r="H124" s="219">
        <f>SUM(H125)</f>
        <v>6513931</v>
      </c>
      <c r="I124" s="204">
        <f t="shared" si="24"/>
        <v>0</v>
      </c>
      <c r="J124" s="219">
        <f>SUM(J125)</f>
        <v>6513931</v>
      </c>
      <c r="K124" s="219">
        <f>SUM(K125)</f>
        <v>6513931</v>
      </c>
      <c r="L124" s="359">
        <f t="shared" si="25"/>
        <v>0</v>
      </c>
      <c r="M124" s="219">
        <f>SUM(M125)</f>
        <v>6513931</v>
      </c>
      <c r="N124" s="219">
        <f>SUM(N125)</f>
        <v>6513931</v>
      </c>
      <c r="O124" s="359">
        <f t="shared" si="26"/>
        <v>0</v>
      </c>
    </row>
    <row r="125" spans="1:15" x14ac:dyDescent="0.25">
      <c r="A125" s="170" t="s">
        <v>34</v>
      </c>
      <c r="B125" s="13">
        <v>906</v>
      </c>
      <c r="C125" s="187" t="s">
        <v>22</v>
      </c>
      <c r="D125" s="187" t="s">
        <v>49</v>
      </c>
      <c r="E125" s="188" t="s">
        <v>227</v>
      </c>
      <c r="F125" s="187" t="s">
        <v>35</v>
      </c>
      <c r="G125" s="219">
        <v>6513931</v>
      </c>
      <c r="H125" s="219">
        <v>6513931</v>
      </c>
      <c r="I125" s="204">
        <f t="shared" si="24"/>
        <v>0</v>
      </c>
      <c r="J125" s="219">
        <v>6513931</v>
      </c>
      <c r="K125" s="219">
        <v>6513931</v>
      </c>
      <c r="L125" s="359">
        <f t="shared" si="25"/>
        <v>0</v>
      </c>
      <c r="M125" s="219">
        <v>6513931</v>
      </c>
      <c r="N125" s="219">
        <v>6513931</v>
      </c>
      <c r="O125" s="359">
        <f t="shared" si="26"/>
        <v>0</v>
      </c>
    </row>
    <row r="126" spans="1:15" x14ac:dyDescent="0.25">
      <c r="A126" s="309" t="s">
        <v>12</v>
      </c>
      <c r="B126" s="13">
        <v>906</v>
      </c>
      <c r="C126" s="187" t="s">
        <v>22</v>
      </c>
      <c r="D126" s="187" t="s">
        <v>49</v>
      </c>
      <c r="E126" s="188" t="s">
        <v>227</v>
      </c>
      <c r="F126" s="187" t="s">
        <v>13</v>
      </c>
      <c r="G126" s="219">
        <f>SUM(G127)</f>
        <v>675805</v>
      </c>
      <c r="H126" s="219">
        <f>SUM(H127)</f>
        <v>675805</v>
      </c>
      <c r="I126" s="204">
        <f t="shared" si="24"/>
        <v>0</v>
      </c>
      <c r="J126" s="219">
        <f>SUM(J127)</f>
        <v>675805</v>
      </c>
      <c r="K126" s="219">
        <f>SUM(K127)</f>
        <v>675805</v>
      </c>
      <c r="L126" s="359">
        <f t="shared" si="25"/>
        <v>0</v>
      </c>
      <c r="M126" s="219">
        <f>SUM(M127)</f>
        <v>675805</v>
      </c>
      <c r="N126" s="219">
        <f>SUM(N127)</f>
        <v>675805</v>
      </c>
      <c r="O126" s="359">
        <f t="shared" si="26"/>
        <v>0</v>
      </c>
    </row>
    <row r="127" spans="1:15" ht="33.75" x14ac:dyDescent="0.25">
      <c r="A127" s="317" t="s">
        <v>175</v>
      </c>
      <c r="B127" s="13">
        <v>906</v>
      </c>
      <c r="C127" s="187" t="s">
        <v>22</v>
      </c>
      <c r="D127" s="187" t="s">
        <v>49</v>
      </c>
      <c r="E127" s="188" t="s">
        <v>227</v>
      </c>
      <c r="F127" s="187" t="s">
        <v>15</v>
      </c>
      <c r="G127" s="219">
        <v>675805</v>
      </c>
      <c r="H127" s="219">
        <v>675805</v>
      </c>
      <c r="I127" s="204">
        <f t="shared" si="24"/>
        <v>0</v>
      </c>
      <c r="J127" s="219">
        <v>675805</v>
      </c>
      <c r="K127" s="219">
        <v>675805</v>
      </c>
      <c r="L127" s="359">
        <f t="shared" si="25"/>
        <v>0</v>
      </c>
      <c r="M127" s="219">
        <v>675805</v>
      </c>
      <c r="N127" s="219">
        <v>675805</v>
      </c>
      <c r="O127" s="359">
        <f t="shared" si="26"/>
        <v>0</v>
      </c>
    </row>
    <row r="128" spans="1:15" x14ac:dyDescent="0.25">
      <c r="A128" s="309" t="s">
        <v>38</v>
      </c>
      <c r="B128" s="13">
        <v>906</v>
      </c>
      <c r="C128" s="187" t="s">
        <v>22</v>
      </c>
      <c r="D128" s="187" t="s">
        <v>49</v>
      </c>
      <c r="E128" s="188" t="s">
        <v>227</v>
      </c>
      <c r="F128" s="187" t="s">
        <v>39</v>
      </c>
      <c r="G128" s="219">
        <f>SUM(G129)</f>
        <v>6700</v>
      </c>
      <c r="H128" s="219">
        <f>SUM(H129)</f>
        <v>6700</v>
      </c>
      <c r="I128" s="204">
        <f t="shared" si="24"/>
        <v>0</v>
      </c>
      <c r="J128" s="219">
        <f>SUM(J129)</f>
        <v>6700</v>
      </c>
      <c r="K128" s="219">
        <f>SUM(K129)</f>
        <v>6700</v>
      </c>
      <c r="L128" s="359">
        <f t="shared" si="25"/>
        <v>0</v>
      </c>
      <c r="M128" s="219">
        <f>SUM(M129)</f>
        <v>6700</v>
      </c>
      <c r="N128" s="219">
        <f>SUM(N129)</f>
        <v>6700</v>
      </c>
      <c r="O128" s="359">
        <f t="shared" si="26"/>
        <v>0</v>
      </c>
    </row>
    <row r="129" spans="1:15" x14ac:dyDescent="0.25">
      <c r="A129" s="170" t="s">
        <v>161</v>
      </c>
      <c r="B129" s="13">
        <v>906</v>
      </c>
      <c r="C129" s="187" t="s">
        <v>22</v>
      </c>
      <c r="D129" s="187" t="s">
        <v>49</v>
      </c>
      <c r="E129" s="188" t="s">
        <v>227</v>
      </c>
      <c r="F129" s="187" t="s">
        <v>160</v>
      </c>
      <c r="G129" s="219">
        <v>6700</v>
      </c>
      <c r="H129" s="219">
        <v>6700</v>
      </c>
      <c r="I129" s="204">
        <f t="shared" si="24"/>
        <v>0</v>
      </c>
      <c r="J129" s="219">
        <v>6700</v>
      </c>
      <c r="K129" s="219">
        <v>6700</v>
      </c>
      <c r="L129" s="359">
        <f t="shared" si="25"/>
        <v>0</v>
      </c>
      <c r="M129" s="219">
        <v>6700</v>
      </c>
      <c r="N129" s="219">
        <v>6700</v>
      </c>
      <c r="O129" s="359">
        <f t="shared" si="26"/>
        <v>0</v>
      </c>
    </row>
    <row r="130" spans="1:15" x14ac:dyDescent="0.25">
      <c r="A130" s="326" t="s">
        <v>80</v>
      </c>
      <c r="B130" s="320" t="s">
        <v>46</v>
      </c>
      <c r="C130" s="314" t="s">
        <v>22</v>
      </c>
      <c r="D130" s="316">
        <v>11</v>
      </c>
      <c r="E130" s="316" t="s">
        <v>131</v>
      </c>
      <c r="F130" s="315" t="s">
        <v>8</v>
      </c>
      <c r="G130" s="254">
        <f t="shared" ref="G130:N132" si="30">SUM(G131)</f>
        <v>60000</v>
      </c>
      <c r="H130" s="254">
        <f t="shared" si="30"/>
        <v>60000</v>
      </c>
      <c r="I130" s="204">
        <f t="shared" si="24"/>
        <v>0</v>
      </c>
      <c r="J130" s="254">
        <f t="shared" si="30"/>
        <v>100000</v>
      </c>
      <c r="K130" s="254">
        <f t="shared" si="30"/>
        <v>100000</v>
      </c>
      <c r="L130" s="359">
        <f t="shared" si="25"/>
        <v>0</v>
      </c>
      <c r="M130" s="254">
        <f t="shared" si="30"/>
        <v>100000</v>
      </c>
      <c r="N130" s="254">
        <f t="shared" si="30"/>
        <v>100000</v>
      </c>
      <c r="O130" s="359">
        <f t="shared" si="26"/>
        <v>0</v>
      </c>
    </row>
    <row r="131" spans="1:15" x14ac:dyDescent="0.25">
      <c r="A131" s="338" t="s">
        <v>228</v>
      </c>
      <c r="B131" s="324">
        <v>906</v>
      </c>
      <c r="C131" s="314" t="s">
        <v>22</v>
      </c>
      <c r="D131" s="316">
        <v>11</v>
      </c>
      <c r="E131" s="316" t="s">
        <v>229</v>
      </c>
      <c r="F131" s="315" t="s">
        <v>8</v>
      </c>
      <c r="G131" s="254">
        <f t="shared" si="30"/>
        <v>60000</v>
      </c>
      <c r="H131" s="254">
        <f t="shared" si="30"/>
        <v>60000</v>
      </c>
      <c r="I131" s="204">
        <f t="shared" si="24"/>
        <v>0</v>
      </c>
      <c r="J131" s="254">
        <f t="shared" si="30"/>
        <v>100000</v>
      </c>
      <c r="K131" s="254">
        <f t="shared" si="30"/>
        <v>100000</v>
      </c>
      <c r="L131" s="359">
        <f t="shared" si="25"/>
        <v>0</v>
      </c>
      <c r="M131" s="254">
        <f t="shared" si="30"/>
        <v>100000</v>
      </c>
      <c r="N131" s="254">
        <f t="shared" si="30"/>
        <v>100000</v>
      </c>
      <c r="O131" s="359">
        <f t="shared" si="26"/>
        <v>0</v>
      </c>
    </row>
    <row r="132" spans="1:15" x14ac:dyDescent="0.25">
      <c r="A132" s="170" t="s">
        <v>38</v>
      </c>
      <c r="B132" s="13">
        <v>906</v>
      </c>
      <c r="C132" s="187" t="s">
        <v>22</v>
      </c>
      <c r="D132" s="188">
        <v>11</v>
      </c>
      <c r="E132" s="306" t="s">
        <v>229</v>
      </c>
      <c r="F132" s="187" t="s">
        <v>39</v>
      </c>
      <c r="G132" s="219">
        <f t="shared" si="30"/>
        <v>60000</v>
      </c>
      <c r="H132" s="219">
        <f t="shared" si="30"/>
        <v>60000</v>
      </c>
      <c r="I132" s="240">
        <f t="shared" si="24"/>
        <v>0</v>
      </c>
      <c r="J132" s="219">
        <f t="shared" si="30"/>
        <v>100000</v>
      </c>
      <c r="K132" s="219">
        <f t="shared" si="30"/>
        <v>100000</v>
      </c>
      <c r="L132" s="359">
        <f t="shared" si="25"/>
        <v>0</v>
      </c>
      <c r="M132" s="219">
        <f t="shared" si="30"/>
        <v>100000</v>
      </c>
      <c r="N132" s="219">
        <f t="shared" si="30"/>
        <v>100000</v>
      </c>
      <c r="O132" s="359">
        <f t="shared" si="26"/>
        <v>0</v>
      </c>
    </row>
    <row r="133" spans="1:15" x14ac:dyDescent="0.25">
      <c r="A133" s="170" t="s">
        <v>179</v>
      </c>
      <c r="B133" s="13">
        <v>906</v>
      </c>
      <c r="C133" s="187" t="s">
        <v>22</v>
      </c>
      <c r="D133" s="188">
        <v>11</v>
      </c>
      <c r="E133" s="306" t="s">
        <v>229</v>
      </c>
      <c r="F133" s="187" t="s">
        <v>81</v>
      </c>
      <c r="G133" s="219">
        <v>60000</v>
      </c>
      <c r="H133" s="219">
        <v>60000</v>
      </c>
      <c r="I133" s="240">
        <f t="shared" si="24"/>
        <v>0</v>
      </c>
      <c r="J133" s="219">
        <v>100000</v>
      </c>
      <c r="K133" s="219">
        <v>100000</v>
      </c>
      <c r="L133" s="359">
        <f t="shared" si="25"/>
        <v>0</v>
      </c>
      <c r="M133" s="219">
        <v>100000</v>
      </c>
      <c r="N133" s="219">
        <v>100000</v>
      </c>
      <c r="O133" s="359">
        <f t="shared" si="26"/>
        <v>0</v>
      </c>
    </row>
    <row r="134" spans="1:15" ht="47.25" x14ac:dyDescent="0.25">
      <c r="A134" s="339" t="s">
        <v>201</v>
      </c>
      <c r="B134" s="320" t="s">
        <v>46</v>
      </c>
      <c r="C134" s="320" t="s">
        <v>11</v>
      </c>
      <c r="D134" s="321" t="s">
        <v>7</v>
      </c>
      <c r="E134" s="321" t="s">
        <v>131</v>
      </c>
      <c r="F134" s="321" t="s">
        <v>8</v>
      </c>
      <c r="G134" s="254">
        <f>SUM(G135+G139)</f>
        <v>12503355</v>
      </c>
      <c r="H134" s="254">
        <f>SUM(H135+H139)</f>
        <v>12503355</v>
      </c>
      <c r="I134" s="204">
        <f t="shared" si="24"/>
        <v>0</v>
      </c>
      <c r="J134" s="254">
        <f>SUM(J135+J139)</f>
        <v>1539000</v>
      </c>
      <c r="K134" s="254">
        <f>SUM(K135+K139)</f>
        <v>1539000</v>
      </c>
      <c r="L134" s="359">
        <f t="shared" si="25"/>
        <v>0</v>
      </c>
      <c r="M134" s="254">
        <f>SUM(M135+M139)</f>
        <v>1539000</v>
      </c>
      <c r="N134" s="254">
        <f>SUM(N135+N139)</f>
        <v>1539000</v>
      </c>
      <c r="O134" s="359">
        <f t="shared" si="26"/>
        <v>0</v>
      </c>
    </row>
    <row r="135" spans="1:15" ht="45" x14ac:dyDescent="0.25">
      <c r="A135" s="340" t="s">
        <v>68</v>
      </c>
      <c r="B135" s="324">
        <v>906</v>
      </c>
      <c r="C135" s="341">
        <v>14</v>
      </c>
      <c r="D135" s="316" t="s">
        <v>22</v>
      </c>
      <c r="E135" s="316" t="s">
        <v>131</v>
      </c>
      <c r="F135" s="315" t="s">
        <v>8</v>
      </c>
      <c r="G135" s="254">
        <f t="shared" ref="G135:N137" si="31">SUM(G136)</f>
        <v>1539000</v>
      </c>
      <c r="H135" s="254">
        <f t="shared" si="31"/>
        <v>1539000</v>
      </c>
      <c r="I135" s="204">
        <f t="shared" si="24"/>
        <v>0</v>
      </c>
      <c r="J135" s="254">
        <f t="shared" si="31"/>
        <v>1539000</v>
      </c>
      <c r="K135" s="254">
        <f t="shared" si="31"/>
        <v>1539000</v>
      </c>
      <c r="L135" s="359">
        <f t="shared" si="25"/>
        <v>0</v>
      </c>
      <c r="M135" s="254">
        <f t="shared" si="31"/>
        <v>1539000</v>
      </c>
      <c r="N135" s="254">
        <f t="shared" si="31"/>
        <v>1539000</v>
      </c>
      <c r="O135" s="359">
        <f t="shared" si="26"/>
        <v>0</v>
      </c>
    </row>
    <row r="136" spans="1:15" ht="39" x14ac:dyDescent="0.25">
      <c r="A136" s="248" t="s">
        <v>231</v>
      </c>
      <c r="B136" s="13">
        <v>906</v>
      </c>
      <c r="C136" s="342">
        <v>14</v>
      </c>
      <c r="D136" s="188" t="s">
        <v>22</v>
      </c>
      <c r="E136" s="188" t="s">
        <v>136</v>
      </c>
      <c r="F136" s="305" t="s">
        <v>8</v>
      </c>
      <c r="G136" s="281">
        <f t="shared" si="31"/>
        <v>1539000</v>
      </c>
      <c r="H136" s="281">
        <f t="shared" si="31"/>
        <v>1539000</v>
      </c>
      <c r="I136" s="204">
        <f t="shared" si="24"/>
        <v>0</v>
      </c>
      <c r="J136" s="281">
        <f t="shared" si="31"/>
        <v>1539000</v>
      </c>
      <c r="K136" s="281">
        <f t="shared" si="31"/>
        <v>1539000</v>
      </c>
      <c r="L136" s="359">
        <f t="shared" si="25"/>
        <v>0</v>
      </c>
      <c r="M136" s="281">
        <f t="shared" si="31"/>
        <v>1539000</v>
      </c>
      <c r="N136" s="281">
        <f t="shared" si="31"/>
        <v>1539000</v>
      </c>
      <c r="O136" s="359">
        <f t="shared" si="26"/>
        <v>0</v>
      </c>
    </row>
    <row r="137" spans="1:15" x14ac:dyDescent="0.25">
      <c r="A137" s="170" t="s">
        <v>52</v>
      </c>
      <c r="B137" s="13">
        <v>906</v>
      </c>
      <c r="C137" s="342">
        <v>14</v>
      </c>
      <c r="D137" s="188" t="s">
        <v>22</v>
      </c>
      <c r="E137" s="188" t="s">
        <v>136</v>
      </c>
      <c r="F137" s="187" t="s">
        <v>53</v>
      </c>
      <c r="G137" s="281">
        <f t="shared" si="31"/>
        <v>1539000</v>
      </c>
      <c r="H137" s="281">
        <f t="shared" si="31"/>
        <v>1539000</v>
      </c>
      <c r="I137" s="204">
        <f t="shared" si="24"/>
        <v>0</v>
      </c>
      <c r="J137" s="281">
        <f t="shared" si="31"/>
        <v>1539000</v>
      </c>
      <c r="K137" s="281">
        <f t="shared" si="31"/>
        <v>1539000</v>
      </c>
      <c r="L137" s="359">
        <f t="shared" si="25"/>
        <v>0</v>
      </c>
      <c r="M137" s="281">
        <f t="shared" si="31"/>
        <v>1539000</v>
      </c>
      <c r="N137" s="281">
        <f t="shared" si="31"/>
        <v>1539000</v>
      </c>
      <c r="O137" s="359">
        <f t="shared" si="26"/>
        <v>0</v>
      </c>
    </row>
    <row r="138" spans="1:15" x14ac:dyDescent="0.25">
      <c r="A138" s="170" t="s">
        <v>177</v>
      </c>
      <c r="B138" s="13">
        <v>906</v>
      </c>
      <c r="C138" s="342">
        <v>14</v>
      </c>
      <c r="D138" s="188" t="s">
        <v>22</v>
      </c>
      <c r="E138" s="188" t="s">
        <v>136</v>
      </c>
      <c r="F138" s="187" t="s">
        <v>176</v>
      </c>
      <c r="G138" s="281">
        <v>1539000</v>
      </c>
      <c r="H138" s="281">
        <v>1539000</v>
      </c>
      <c r="I138" s="204">
        <f t="shared" si="24"/>
        <v>0</v>
      </c>
      <c r="J138" s="281">
        <v>1539000</v>
      </c>
      <c r="K138" s="281">
        <v>1539000</v>
      </c>
      <c r="L138" s="359">
        <f t="shared" si="25"/>
        <v>0</v>
      </c>
      <c r="M138" s="281">
        <v>1539000</v>
      </c>
      <c r="N138" s="281">
        <v>1539000</v>
      </c>
      <c r="O138" s="359">
        <f t="shared" si="26"/>
        <v>0</v>
      </c>
    </row>
    <row r="139" spans="1:15" x14ac:dyDescent="0.25">
      <c r="A139" s="340" t="s">
        <v>69</v>
      </c>
      <c r="B139" s="324">
        <v>906</v>
      </c>
      <c r="C139" s="341">
        <v>14</v>
      </c>
      <c r="D139" s="316" t="s">
        <v>26</v>
      </c>
      <c r="E139" s="316" t="s">
        <v>131</v>
      </c>
      <c r="F139" s="315" t="s">
        <v>8</v>
      </c>
      <c r="G139" s="282">
        <f t="shared" ref="G139:N145" si="32">SUM(G140)</f>
        <v>10964355</v>
      </c>
      <c r="H139" s="282">
        <f t="shared" si="32"/>
        <v>10964355</v>
      </c>
      <c r="I139" s="204">
        <f t="shared" si="24"/>
        <v>0</v>
      </c>
      <c r="J139" s="282">
        <f t="shared" si="32"/>
        <v>0</v>
      </c>
      <c r="K139" s="282">
        <f t="shared" si="32"/>
        <v>0</v>
      </c>
      <c r="L139" s="359">
        <f t="shared" si="25"/>
        <v>0</v>
      </c>
      <c r="M139" s="282">
        <f t="shared" si="32"/>
        <v>0</v>
      </c>
      <c r="N139" s="282">
        <f t="shared" si="32"/>
        <v>0</v>
      </c>
      <c r="O139" s="359">
        <f t="shared" si="26"/>
        <v>0</v>
      </c>
    </row>
    <row r="140" spans="1:15" ht="26.25" x14ac:dyDescent="0.25">
      <c r="A140" s="248" t="s">
        <v>70</v>
      </c>
      <c r="B140" s="13">
        <v>906</v>
      </c>
      <c r="C140" s="342">
        <v>14</v>
      </c>
      <c r="D140" s="188" t="s">
        <v>26</v>
      </c>
      <c r="E140" s="188" t="s">
        <v>230</v>
      </c>
      <c r="F140" s="187" t="s">
        <v>8</v>
      </c>
      <c r="G140" s="281">
        <f t="shared" si="32"/>
        <v>10964355</v>
      </c>
      <c r="H140" s="281">
        <f t="shared" si="32"/>
        <v>10964355</v>
      </c>
      <c r="I140" s="240">
        <f t="shared" si="24"/>
        <v>0</v>
      </c>
      <c r="J140" s="281">
        <f t="shared" si="32"/>
        <v>0</v>
      </c>
      <c r="K140" s="281">
        <f t="shared" si="32"/>
        <v>0</v>
      </c>
      <c r="L140" s="359">
        <f t="shared" si="25"/>
        <v>0</v>
      </c>
      <c r="M140" s="281">
        <f t="shared" si="32"/>
        <v>0</v>
      </c>
      <c r="N140" s="281">
        <f t="shared" si="32"/>
        <v>0</v>
      </c>
      <c r="O140" s="359">
        <f t="shared" si="26"/>
        <v>0</v>
      </c>
    </row>
    <row r="141" spans="1:15" x14ac:dyDescent="0.25">
      <c r="A141" s="170" t="s">
        <v>52</v>
      </c>
      <c r="B141" s="13">
        <v>906</v>
      </c>
      <c r="C141" s="342">
        <v>14</v>
      </c>
      <c r="D141" s="188" t="s">
        <v>26</v>
      </c>
      <c r="E141" s="188" t="s">
        <v>230</v>
      </c>
      <c r="F141" s="187" t="s">
        <v>53</v>
      </c>
      <c r="G141" s="281">
        <f t="shared" si="32"/>
        <v>10964355</v>
      </c>
      <c r="H141" s="281">
        <f t="shared" si="32"/>
        <v>10964355</v>
      </c>
      <c r="I141" s="240">
        <f t="shared" si="24"/>
        <v>0</v>
      </c>
      <c r="J141" s="281">
        <f t="shared" si="32"/>
        <v>0</v>
      </c>
      <c r="K141" s="281">
        <f t="shared" si="32"/>
        <v>0</v>
      </c>
      <c r="L141" s="359">
        <f t="shared" si="25"/>
        <v>0</v>
      </c>
      <c r="M141" s="281">
        <f t="shared" si="32"/>
        <v>0</v>
      </c>
      <c r="N141" s="281">
        <f t="shared" si="32"/>
        <v>0</v>
      </c>
      <c r="O141" s="359">
        <f t="shared" si="26"/>
        <v>0</v>
      </c>
    </row>
    <row r="142" spans="1:15" x14ac:dyDescent="0.25">
      <c r="A142" s="170" t="s">
        <v>178</v>
      </c>
      <c r="B142" s="13">
        <v>906</v>
      </c>
      <c r="C142" s="342">
        <v>14</v>
      </c>
      <c r="D142" s="188" t="s">
        <v>26</v>
      </c>
      <c r="E142" s="188" t="s">
        <v>230</v>
      </c>
      <c r="F142" s="187" t="s">
        <v>176</v>
      </c>
      <c r="G142" s="281">
        <v>10964355</v>
      </c>
      <c r="H142" s="281">
        <v>10964355</v>
      </c>
      <c r="I142" s="240">
        <f t="shared" si="24"/>
        <v>0</v>
      </c>
      <c r="J142" s="281">
        <v>0</v>
      </c>
      <c r="K142" s="281">
        <v>0</v>
      </c>
      <c r="L142" s="359">
        <f t="shared" si="25"/>
        <v>0</v>
      </c>
      <c r="M142" s="281">
        <v>0</v>
      </c>
      <c r="N142" s="281">
        <v>0</v>
      </c>
      <c r="O142" s="359">
        <f t="shared" si="26"/>
        <v>0</v>
      </c>
    </row>
    <row r="143" spans="1:15" x14ac:dyDescent="0.25">
      <c r="A143" s="340" t="s">
        <v>333</v>
      </c>
      <c r="B143" s="324">
        <v>906</v>
      </c>
      <c r="C143" s="341">
        <v>99</v>
      </c>
      <c r="D143" s="316" t="s">
        <v>7</v>
      </c>
      <c r="E143" s="316" t="s">
        <v>131</v>
      </c>
      <c r="F143" s="315" t="s">
        <v>8</v>
      </c>
      <c r="G143" s="282">
        <f t="shared" si="32"/>
        <v>0</v>
      </c>
      <c r="H143" s="282">
        <f t="shared" si="32"/>
        <v>0</v>
      </c>
      <c r="I143" s="204">
        <f t="shared" si="24"/>
        <v>0</v>
      </c>
      <c r="J143" s="282">
        <f t="shared" si="32"/>
        <v>6336500</v>
      </c>
      <c r="K143" s="282">
        <f t="shared" si="32"/>
        <v>6336500</v>
      </c>
      <c r="L143" s="359">
        <f t="shared" si="25"/>
        <v>0</v>
      </c>
      <c r="M143" s="282">
        <f t="shared" si="32"/>
        <v>13512750</v>
      </c>
      <c r="N143" s="282">
        <f t="shared" si="32"/>
        <v>13512750</v>
      </c>
      <c r="O143" s="359">
        <f t="shared" si="26"/>
        <v>0</v>
      </c>
    </row>
    <row r="144" spans="1:15" x14ac:dyDescent="0.25">
      <c r="A144" s="248" t="s">
        <v>333</v>
      </c>
      <c r="B144" s="13">
        <v>906</v>
      </c>
      <c r="C144" s="342">
        <v>99</v>
      </c>
      <c r="D144" s="188">
        <v>99</v>
      </c>
      <c r="E144" s="306" t="s">
        <v>131</v>
      </c>
      <c r="F144" s="187" t="s">
        <v>8</v>
      </c>
      <c r="G144" s="281">
        <f t="shared" si="32"/>
        <v>0</v>
      </c>
      <c r="H144" s="281">
        <f t="shared" si="32"/>
        <v>0</v>
      </c>
      <c r="I144" s="204">
        <f t="shared" si="24"/>
        <v>0</v>
      </c>
      <c r="J144" s="281">
        <f t="shared" si="32"/>
        <v>6336500</v>
      </c>
      <c r="K144" s="281">
        <f t="shared" si="32"/>
        <v>6336500</v>
      </c>
      <c r="L144" s="359">
        <f t="shared" si="25"/>
        <v>0</v>
      </c>
      <c r="M144" s="281">
        <f t="shared" si="32"/>
        <v>13512750</v>
      </c>
      <c r="N144" s="281">
        <f t="shared" si="32"/>
        <v>13512750</v>
      </c>
      <c r="O144" s="359">
        <f t="shared" si="26"/>
        <v>0</v>
      </c>
    </row>
    <row r="145" spans="1:15" x14ac:dyDescent="0.25">
      <c r="A145" s="170" t="s">
        <v>333</v>
      </c>
      <c r="B145" s="13">
        <v>906</v>
      </c>
      <c r="C145" s="342">
        <v>99</v>
      </c>
      <c r="D145" s="188">
        <v>99</v>
      </c>
      <c r="E145" s="188">
        <v>7000080080</v>
      </c>
      <c r="F145" s="187" t="s">
        <v>8</v>
      </c>
      <c r="G145" s="281">
        <f t="shared" si="32"/>
        <v>0</v>
      </c>
      <c r="H145" s="281">
        <f t="shared" si="32"/>
        <v>0</v>
      </c>
      <c r="I145" s="204">
        <f t="shared" si="24"/>
        <v>0</v>
      </c>
      <c r="J145" s="281">
        <f t="shared" si="32"/>
        <v>6336500</v>
      </c>
      <c r="K145" s="281">
        <f t="shared" si="32"/>
        <v>6336500</v>
      </c>
      <c r="L145" s="359">
        <f t="shared" si="25"/>
        <v>0</v>
      </c>
      <c r="M145" s="281">
        <f t="shared" si="32"/>
        <v>13512750</v>
      </c>
      <c r="N145" s="281">
        <f t="shared" si="32"/>
        <v>13512750</v>
      </c>
      <c r="O145" s="359">
        <f t="shared" si="26"/>
        <v>0</v>
      </c>
    </row>
    <row r="146" spans="1:15" x14ac:dyDescent="0.25">
      <c r="A146" s="170" t="s">
        <v>333</v>
      </c>
      <c r="B146" s="13">
        <v>906</v>
      </c>
      <c r="C146" s="342">
        <v>99</v>
      </c>
      <c r="D146" s="188">
        <v>99</v>
      </c>
      <c r="E146" s="188">
        <v>7000080080</v>
      </c>
      <c r="F146" s="187" t="s">
        <v>334</v>
      </c>
      <c r="G146" s="281">
        <v>0</v>
      </c>
      <c r="H146" s="281">
        <v>0</v>
      </c>
      <c r="I146" s="204">
        <f t="shared" si="24"/>
        <v>0</v>
      </c>
      <c r="J146" s="281">
        <v>6336500</v>
      </c>
      <c r="K146" s="281">
        <v>6336500</v>
      </c>
      <c r="L146" s="359">
        <f t="shared" si="25"/>
        <v>0</v>
      </c>
      <c r="M146" s="281">
        <v>13512750</v>
      </c>
      <c r="N146" s="281">
        <v>13512750</v>
      </c>
      <c r="O146" s="359">
        <f t="shared" si="26"/>
        <v>0</v>
      </c>
    </row>
    <row r="147" spans="1:15" ht="36" x14ac:dyDescent="0.25">
      <c r="A147" s="343" t="s">
        <v>71</v>
      </c>
      <c r="B147" s="344">
        <v>926</v>
      </c>
      <c r="C147" s="345" t="s">
        <v>7</v>
      </c>
      <c r="D147" s="346" t="s">
        <v>7</v>
      </c>
      <c r="E147" s="346" t="s">
        <v>131</v>
      </c>
      <c r="F147" s="346" t="s">
        <v>8</v>
      </c>
      <c r="G147" s="254">
        <f>SUM(G153+G161+G148)</f>
        <v>68475879</v>
      </c>
      <c r="H147" s="254">
        <f>SUM(H153+H161+H148)</f>
        <v>68475879</v>
      </c>
      <c r="I147" s="204">
        <f t="shared" si="24"/>
        <v>0</v>
      </c>
      <c r="J147" s="254">
        <f>SUM(J153+J161+J148)</f>
        <v>61789818</v>
      </c>
      <c r="K147" s="254">
        <f>SUM(K153+K161+K148)</f>
        <v>61789818</v>
      </c>
      <c r="L147" s="359">
        <f t="shared" si="25"/>
        <v>0</v>
      </c>
      <c r="M147" s="254">
        <f>SUM(M153+M161+M148)</f>
        <v>62459333</v>
      </c>
      <c r="N147" s="254">
        <f>SUM(N153+N161+N148)</f>
        <v>62459333</v>
      </c>
      <c r="O147" s="359">
        <f t="shared" si="26"/>
        <v>0</v>
      </c>
    </row>
    <row r="148" spans="1:15" ht="18" x14ac:dyDescent="0.25">
      <c r="A148" s="332" t="s">
        <v>90</v>
      </c>
      <c r="B148" s="319">
        <v>926</v>
      </c>
      <c r="C148" s="320" t="s">
        <v>43</v>
      </c>
      <c r="D148" s="321" t="s">
        <v>7</v>
      </c>
      <c r="E148" s="321" t="s">
        <v>131</v>
      </c>
      <c r="F148" s="320" t="s">
        <v>8</v>
      </c>
      <c r="G148" s="254">
        <f t="shared" ref="G148:N151" si="33">SUM(G149)</f>
        <v>15000</v>
      </c>
      <c r="H148" s="254">
        <f t="shared" si="33"/>
        <v>15000</v>
      </c>
      <c r="I148" s="204">
        <f t="shared" si="24"/>
        <v>0</v>
      </c>
      <c r="J148" s="254">
        <f t="shared" si="33"/>
        <v>0</v>
      </c>
      <c r="K148" s="254">
        <f t="shared" si="33"/>
        <v>0</v>
      </c>
      <c r="L148" s="359">
        <f t="shared" si="25"/>
        <v>0</v>
      </c>
      <c r="M148" s="254">
        <f t="shared" si="33"/>
        <v>0</v>
      </c>
      <c r="N148" s="254">
        <f t="shared" si="33"/>
        <v>0</v>
      </c>
      <c r="O148" s="359">
        <f t="shared" si="26"/>
        <v>0</v>
      </c>
    </row>
    <row r="149" spans="1:15" ht="26.25" x14ac:dyDescent="0.25">
      <c r="A149" s="318" t="s">
        <v>95</v>
      </c>
      <c r="B149" s="324">
        <v>926</v>
      </c>
      <c r="C149" s="314" t="s">
        <v>43</v>
      </c>
      <c r="D149" s="314" t="s">
        <v>96</v>
      </c>
      <c r="E149" s="316" t="s">
        <v>131</v>
      </c>
      <c r="F149" s="315" t="s">
        <v>8</v>
      </c>
      <c r="G149" s="254">
        <f t="shared" si="33"/>
        <v>15000</v>
      </c>
      <c r="H149" s="254">
        <f t="shared" si="33"/>
        <v>15000</v>
      </c>
      <c r="I149" s="204">
        <f t="shared" si="24"/>
        <v>0</v>
      </c>
      <c r="J149" s="254">
        <f t="shared" si="33"/>
        <v>0</v>
      </c>
      <c r="K149" s="254">
        <f t="shared" si="33"/>
        <v>0</v>
      </c>
      <c r="L149" s="359">
        <f t="shared" si="25"/>
        <v>0</v>
      </c>
      <c r="M149" s="254">
        <f t="shared" si="33"/>
        <v>0</v>
      </c>
      <c r="N149" s="254">
        <f t="shared" si="33"/>
        <v>0</v>
      </c>
      <c r="O149" s="359">
        <f t="shared" si="26"/>
        <v>0</v>
      </c>
    </row>
    <row r="150" spans="1:15" x14ac:dyDescent="0.25">
      <c r="A150" s="283" t="s">
        <v>232</v>
      </c>
      <c r="B150" s="320" t="s">
        <v>72</v>
      </c>
      <c r="C150" s="314" t="s">
        <v>43</v>
      </c>
      <c r="D150" s="314" t="s">
        <v>96</v>
      </c>
      <c r="E150" s="321" t="s">
        <v>233</v>
      </c>
      <c r="F150" s="331" t="s">
        <v>8</v>
      </c>
      <c r="G150" s="254">
        <f t="shared" si="33"/>
        <v>15000</v>
      </c>
      <c r="H150" s="254">
        <f t="shared" si="33"/>
        <v>15000</v>
      </c>
      <c r="I150" s="204">
        <f t="shared" si="24"/>
        <v>0</v>
      </c>
      <c r="J150" s="254">
        <f t="shared" si="33"/>
        <v>0</v>
      </c>
      <c r="K150" s="254">
        <f t="shared" si="33"/>
        <v>0</v>
      </c>
      <c r="L150" s="359">
        <f t="shared" si="25"/>
        <v>0</v>
      </c>
      <c r="M150" s="254">
        <f t="shared" si="33"/>
        <v>0</v>
      </c>
      <c r="N150" s="254">
        <f t="shared" si="33"/>
        <v>0</v>
      </c>
      <c r="O150" s="359">
        <f t="shared" si="26"/>
        <v>0</v>
      </c>
    </row>
    <row r="151" spans="1:15" x14ac:dyDescent="0.25">
      <c r="A151" s="309" t="s">
        <v>12</v>
      </c>
      <c r="B151" s="187" t="s">
        <v>72</v>
      </c>
      <c r="C151" s="307" t="s">
        <v>43</v>
      </c>
      <c r="D151" s="307" t="s">
        <v>96</v>
      </c>
      <c r="E151" s="306" t="s">
        <v>233</v>
      </c>
      <c r="F151" s="187" t="s">
        <v>13</v>
      </c>
      <c r="G151" s="219">
        <f t="shared" si="33"/>
        <v>15000</v>
      </c>
      <c r="H151" s="219">
        <f t="shared" si="33"/>
        <v>15000</v>
      </c>
      <c r="I151" s="204">
        <f t="shared" si="24"/>
        <v>0</v>
      </c>
      <c r="J151" s="219">
        <f t="shared" si="33"/>
        <v>0</v>
      </c>
      <c r="K151" s="219">
        <f t="shared" si="33"/>
        <v>0</v>
      </c>
      <c r="L151" s="359">
        <f t="shared" si="25"/>
        <v>0</v>
      </c>
      <c r="M151" s="219">
        <f t="shared" si="33"/>
        <v>0</v>
      </c>
      <c r="N151" s="219">
        <f t="shared" si="33"/>
        <v>0</v>
      </c>
      <c r="O151" s="359">
        <f t="shared" si="26"/>
        <v>0</v>
      </c>
    </row>
    <row r="152" spans="1:15" ht="23.25" x14ac:dyDescent="0.25">
      <c r="A152" s="170" t="s">
        <v>181</v>
      </c>
      <c r="B152" s="187" t="s">
        <v>72</v>
      </c>
      <c r="C152" s="307" t="s">
        <v>43</v>
      </c>
      <c r="D152" s="307" t="s">
        <v>96</v>
      </c>
      <c r="E152" s="306" t="s">
        <v>233</v>
      </c>
      <c r="F152" s="187" t="s">
        <v>15</v>
      </c>
      <c r="G152" s="219">
        <v>15000</v>
      </c>
      <c r="H152" s="219">
        <v>15000</v>
      </c>
      <c r="I152" s="204">
        <f t="shared" si="24"/>
        <v>0</v>
      </c>
      <c r="J152" s="219">
        <v>0</v>
      </c>
      <c r="K152" s="219">
        <v>0</v>
      </c>
      <c r="L152" s="359">
        <f t="shared" si="25"/>
        <v>0</v>
      </c>
      <c r="M152" s="219">
        <v>0</v>
      </c>
      <c r="N152" s="219">
        <v>0</v>
      </c>
      <c r="O152" s="359">
        <f t="shared" si="26"/>
        <v>0</v>
      </c>
    </row>
    <row r="153" spans="1:15" ht="18" x14ac:dyDescent="0.25">
      <c r="A153" s="347" t="s">
        <v>18</v>
      </c>
      <c r="B153" s="345" t="s">
        <v>72</v>
      </c>
      <c r="C153" s="345" t="s">
        <v>20</v>
      </c>
      <c r="D153" s="346" t="s">
        <v>7</v>
      </c>
      <c r="E153" s="346" t="s">
        <v>131</v>
      </c>
      <c r="F153" s="345" t="s">
        <v>8</v>
      </c>
      <c r="G153" s="254">
        <f>SUM(G154)</f>
        <v>11081231</v>
      </c>
      <c r="H153" s="254">
        <f>SUM(H154)</f>
        <v>11081231</v>
      </c>
      <c r="I153" s="204">
        <f t="shared" si="24"/>
        <v>0</v>
      </c>
      <c r="J153" s="254">
        <f>SUM(J154)</f>
        <v>11081049</v>
      </c>
      <c r="K153" s="254">
        <f>SUM(K154)</f>
        <v>11081049</v>
      </c>
      <c r="L153" s="359">
        <f t="shared" si="25"/>
        <v>0</v>
      </c>
      <c r="M153" s="254">
        <f>SUM(M154)</f>
        <v>11081049</v>
      </c>
      <c r="N153" s="254">
        <f>SUM(N154)</f>
        <v>11081049</v>
      </c>
      <c r="O153" s="359">
        <f t="shared" si="26"/>
        <v>0</v>
      </c>
    </row>
    <row r="154" spans="1:15" x14ac:dyDescent="0.25">
      <c r="A154" s="326" t="s">
        <v>196</v>
      </c>
      <c r="B154" s="324">
        <v>926</v>
      </c>
      <c r="C154" s="314" t="s">
        <v>20</v>
      </c>
      <c r="D154" s="315" t="s">
        <v>10</v>
      </c>
      <c r="E154" s="316" t="s">
        <v>131</v>
      </c>
      <c r="F154" s="315" t="s">
        <v>8</v>
      </c>
      <c r="G154" s="254">
        <f>SUM(G155+G158)</f>
        <v>11081231</v>
      </c>
      <c r="H154" s="254">
        <f>SUM(H155+H158)</f>
        <v>11081231</v>
      </c>
      <c r="I154" s="204">
        <f t="shared" si="24"/>
        <v>0</v>
      </c>
      <c r="J154" s="254">
        <f>SUM(J155+J158)</f>
        <v>11081049</v>
      </c>
      <c r="K154" s="254">
        <f>SUM(K155+K158)</f>
        <v>11081049</v>
      </c>
      <c r="L154" s="359">
        <f t="shared" si="25"/>
        <v>0</v>
      </c>
      <c r="M154" s="254">
        <f>SUM(M155+M158)</f>
        <v>11081049</v>
      </c>
      <c r="N154" s="254">
        <f>SUM(N155+N158)</f>
        <v>11081049</v>
      </c>
      <c r="O154" s="359">
        <f t="shared" si="26"/>
        <v>0</v>
      </c>
    </row>
    <row r="155" spans="1:15" x14ac:dyDescent="0.25">
      <c r="A155" s="283" t="s">
        <v>234</v>
      </c>
      <c r="B155" s="13">
        <v>926</v>
      </c>
      <c r="C155" s="187" t="s">
        <v>20</v>
      </c>
      <c r="D155" s="305" t="s">
        <v>10</v>
      </c>
      <c r="E155" s="188" t="s">
        <v>235</v>
      </c>
      <c r="F155" s="187" t="s">
        <v>8</v>
      </c>
      <c r="G155" s="219">
        <f t="shared" ref="G155:N156" si="34">SUM(G156)</f>
        <v>11057231</v>
      </c>
      <c r="H155" s="219">
        <f t="shared" si="34"/>
        <v>11057231</v>
      </c>
      <c r="I155" s="204">
        <f t="shared" si="24"/>
        <v>0</v>
      </c>
      <c r="J155" s="219">
        <f t="shared" si="34"/>
        <v>11057049</v>
      </c>
      <c r="K155" s="219">
        <f t="shared" si="34"/>
        <v>11057049</v>
      </c>
      <c r="L155" s="359">
        <f t="shared" si="25"/>
        <v>0</v>
      </c>
      <c r="M155" s="219">
        <f t="shared" si="34"/>
        <v>11057049</v>
      </c>
      <c r="N155" s="219">
        <f t="shared" si="34"/>
        <v>11057049</v>
      </c>
      <c r="O155" s="359">
        <f t="shared" si="26"/>
        <v>0</v>
      </c>
    </row>
    <row r="156" spans="1:15" ht="23.25" x14ac:dyDescent="0.25">
      <c r="A156" s="170" t="s">
        <v>16</v>
      </c>
      <c r="B156" s="13">
        <v>926</v>
      </c>
      <c r="C156" s="187" t="s">
        <v>20</v>
      </c>
      <c r="D156" s="305" t="s">
        <v>10</v>
      </c>
      <c r="E156" s="188" t="s">
        <v>235</v>
      </c>
      <c r="F156" s="187" t="s">
        <v>17</v>
      </c>
      <c r="G156" s="219">
        <f t="shared" si="34"/>
        <v>11057231</v>
      </c>
      <c r="H156" s="219">
        <f t="shared" si="34"/>
        <v>11057231</v>
      </c>
      <c r="I156" s="204">
        <f t="shared" si="24"/>
        <v>0</v>
      </c>
      <c r="J156" s="219">
        <f t="shared" si="34"/>
        <v>11057049</v>
      </c>
      <c r="K156" s="219">
        <f t="shared" si="34"/>
        <v>11057049</v>
      </c>
      <c r="L156" s="359">
        <f t="shared" si="25"/>
        <v>0</v>
      </c>
      <c r="M156" s="219">
        <f t="shared" si="34"/>
        <v>11057049</v>
      </c>
      <c r="N156" s="219">
        <f t="shared" si="34"/>
        <v>11057049</v>
      </c>
      <c r="O156" s="359">
        <f t="shared" si="26"/>
        <v>0</v>
      </c>
    </row>
    <row r="157" spans="1:15" x14ac:dyDescent="0.25">
      <c r="A157" s="302" t="s">
        <v>171</v>
      </c>
      <c r="B157" s="13">
        <v>926</v>
      </c>
      <c r="C157" s="187" t="s">
        <v>20</v>
      </c>
      <c r="D157" s="305" t="s">
        <v>10</v>
      </c>
      <c r="E157" s="188" t="s">
        <v>235</v>
      </c>
      <c r="F157" s="187" t="s">
        <v>170</v>
      </c>
      <c r="G157" s="219">
        <v>11057231</v>
      </c>
      <c r="H157" s="219">
        <v>11057231</v>
      </c>
      <c r="I157" s="204">
        <f t="shared" si="24"/>
        <v>0</v>
      </c>
      <c r="J157" s="219">
        <v>11057049</v>
      </c>
      <c r="K157" s="219">
        <v>11057049</v>
      </c>
      <c r="L157" s="359">
        <f t="shared" si="25"/>
        <v>0</v>
      </c>
      <c r="M157" s="219">
        <v>11057049</v>
      </c>
      <c r="N157" s="219">
        <v>11057049</v>
      </c>
      <c r="O157" s="359">
        <f t="shared" si="26"/>
        <v>0</v>
      </c>
    </row>
    <row r="158" spans="1:15" ht="64.5" x14ac:dyDescent="0.25">
      <c r="A158" s="248" t="s">
        <v>24</v>
      </c>
      <c r="B158" s="13">
        <v>926</v>
      </c>
      <c r="C158" s="187" t="s">
        <v>20</v>
      </c>
      <c r="D158" s="305" t="s">
        <v>10</v>
      </c>
      <c r="E158" s="188" t="s">
        <v>137</v>
      </c>
      <c r="F158" s="187" t="s">
        <v>8</v>
      </c>
      <c r="G158" s="219">
        <f t="shared" ref="G158:N159" si="35">SUM(G159)</f>
        <v>24000</v>
      </c>
      <c r="H158" s="219">
        <f t="shared" si="35"/>
        <v>24000</v>
      </c>
      <c r="I158" s="204">
        <f t="shared" si="24"/>
        <v>0</v>
      </c>
      <c r="J158" s="219">
        <f t="shared" si="35"/>
        <v>24000</v>
      </c>
      <c r="K158" s="219">
        <f t="shared" si="35"/>
        <v>24000</v>
      </c>
      <c r="L158" s="359">
        <f t="shared" si="25"/>
        <v>0</v>
      </c>
      <c r="M158" s="219">
        <f t="shared" si="35"/>
        <v>24000</v>
      </c>
      <c r="N158" s="219">
        <f t="shared" si="35"/>
        <v>24000</v>
      </c>
      <c r="O158" s="359">
        <f t="shared" si="26"/>
        <v>0</v>
      </c>
    </row>
    <row r="159" spans="1:15" ht="23.25" x14ac:dyDescent="0.25">
      <c r="A159" s="170" t="s">
        <v>16</v>
      </c>
      <c r="B159" s="13">
        <v>926</v>
      </c>
      <c r="C159" s="187" t="s">
        <v>20</v>
      </c>
      <c r="D159" s="305" t="s">
        <v>10</v>
      </c>
      <c r="E159" s="188" t="s">
        <v>137</v>
      </c>
      <c r="F159" s="187" t="s">
        <v>17</v>
      </c>
      <c r="G159" s="219">
        <f t="shared" si="35"/>
        <v>24000</v>
      </c>
      <c r="H159" s="219">
        <f t="shared" si="35"/>
        <v>24000</v>
      </c>
      <c r="I159" s="204">
        <f t="shared" si="24"/>
        <v>0</v>
      </c>
      <c r="J159" s="219">
        <f t="shared" si="35"/>
        <v>24000</v>
      </c>
      <c r="K159" s="219">
        <f t="shared" si="35"/>
        <v>24000</v>
      </c>
      <c r="L159" s="359">
        <f t="shared" si="25"/>
        <v>0</v>
      </c>
      <c r="M159" s="219">
        <f t="shared" si="35"/>
        <v>24000</v>
      </c>
      <c r="N159" s="219">
        <f t="shared" si="35"/>
        <v>24000</v>
      </c>
      <c r="O159" s="359">
        <f t="shared" si="26"/>
        <v>0</v>
      </c>
    </row>
    <row r="160" spans="1:15" x14ac:dyDescent="0.25">
      <c r="A160" s="302" t="s">
        <v>171</v>
      </c>
      <c r="B160" s="13">
        <v>926</v>
      </c>
      <c r="C160" s="187" t="s">
        <v>20</v>
      </c>
      <c r="D160" s="305" t="s">
        <v>10</v>
      </c>
      <c r="E160" s="188" t="s">
        <v>137</v>
      </c>
      <c r="F160" s="187" t="s">
        <v>170</v>
      </c>
      <c r="G160" s="219">
        <v>24000</v>
      </c>
      <c r="H160" s="219">
        <v>24000</v>
      </c>
      <c r="I160" s="204">
        <f t="shared" si="24"/>
        <v>0</v>
      </c>
      <c r="J160" s="219">
        <v>24000</v>
      </c>
      <c r="K160" s="219">
        <v>24000</v>
      </c>
      <c r="L160" s="359">
        <f t="shared" si="25"/>
        <v>0</v>
      </c>
      <c r="M160" s="219">
        <v>24000</v>
      </c>
      <c r="N160" s="219">
        <v>24000</v>
      </c>
      <c r="O160" s="359">
        <f t="shared" si="26"/>
        <v>0</v>
      </c>
    </row>
    <row r="161" spans="1:15" ht="18" x14ac:dyDescent="0.25">
      <c r="A161" s="348" t="s">
        <v>199</v>
      </c>
      <c r="B161" s="320" t="s">
        <v>72</v>
      </c>
      <c r="C161" s="320" t="s">
        <v>65</v>
      </c>
      <c r="D161" s="331" t="s">
        <v>7</v>
      </c>
      <c r="E161" s="321" t="s">
        <v>131</v>
      </c>
      <c r="F161" s="321" t="s">
        <v>8</v>
      </c>
      <c r="G161" s="254">
        <f>SUM(G162+G194+G187)</f>
        <v>57379648</v>
      </c>
      <c r="H161" s="254">
        <f>SUM(H162+H194+H187)</f>
        <v>57379648</v>
      </c>
      <c r="I161" s="204">
        <f t="shared" si="24"/>
        <v>0</v>
      </c>
      <c r="J161" s="254">
        <f>SUM(J162+J194+J186)</f>
        <v>50708769</v>
      </c>
      <c r="K161" s="254">
        <f>SUM(K162+K194+K186)</f>
        <v>50708769</v>
      </c>
      <c r="L161" s="359">
        <f t="shared" si="25"/>
        <v>0</v>
      </c>
      <c r="M161" s="254">
        <f>SUM(M162+M194+M186)</f>
        <v>51378284</v>
      </c>
      <c r="N161" s="254">
        <f>SUM(N162+N194+N186)</f>
        <v>51378284</v>
      </c>
      <c r="O161" s="359">
        <f t="shared" si="26"/>
        <v>0</v>
      </c>
    </row>
    <row r="162" spans="1:15" x14ac:dyDescent="0.25">
      <c r="A162" s="326" t="s">
        <v>66</v>
      </c>
      <c r="B162" s="324">
        <v>926</v>
      </c>
      <c r="C162" s="314" t="s">
        <v>65</v>
      </c>
      <c r="D162" s="315" t="s">
        <v>22</v>
      </c>
      <c r="E162" s="316" t="s">
        <v>131</v>
      </c>
      <c r="F162" s="315" t="s">
        <v>8</v>
      </c>
      <c r="G162" s="254">
        <f>SUM(G163+G169+G172+G166+G175+G178+G181+G184)</f>
        <v>42280995</v>
      </c>
      <c r="H162" s="254">
        <f>SUM(H163+H169+H172+H166+H175+H178+H181+H184)</f>
        <v>42280995</v>
      </c>
      <c r="I162" s="204">
        <f t="shared" si="24"/>
        <v>0</v>
      </c>
      <c r="J162" s="254">
        <f>SUM(J163+J169+J172+J166+J175+J188)</f>
        <v>39345074</v>
      </c>
      <c r="K162" s="254">
        <f>SUM(K163+K169+K172+K166+K175+K188)</f>
        <v>39345074</v>
      </c>
      <c r="L162" s="254">
        <f t="shared" ref="L162:N162" si="36">SUM(L163+L169+L172+L166+L175+L188)</f>
        <v>0</v>
      </c>
      <c r="M162" s="254">
        <f t="shared" si="36"/>
        <v>40011662</v>
      </c>
      <c r="N162" s="254">
        <f t="shared" si="36"/>
        <v>40011662</v>
      </c>
      <c r="O162" s="359">
        <f t="shared" si="26"/>
        <v>0</v>
      </c>
    </row>
    <row r="163" spans="1:15" x14ac:dyDescent="0.25">
      <c r="A163" s="283" t="s">
        <v>74</v>
      </c>
      <c r="B163" s="319">
        <v>926</v>
      </c>
      <c r="C163" s="320" t="s">
        <v>65</v>
      </c>
      <c r="D163" s="331" t="s">
        <v>22</v>
      </c>
      <c r="E163" s="321" t="s">
        <v>237</v>
      </c>
      <c r="F163" s="331" t="s">
        <v>8</v>
      </c>
      <c r="G163" s="254">
        <f t="shared" ref="G163:N164" si="37">SUM(G164)</f>
        <v>8924315</v>
      </c>
      <c r="H163" s="254">
        <f t="shared" si="37"/>
        <v>8924315</v>
      </c>
      <c r="I163" s="204">
        <f t="shared" si="24"/>
        <v>0</v>
      </c>
      <c r="J163" s="254">
        <f t="shared" si="37"/>
        <v>17742737</v>
      </c>
      <c r="K163" s="254">
        <f t="shared" si="37"/>
        <v>17742737</v>
      </c>
      <c r="L163" s="359">
        <f t="shared" si="25"/>
        <v>0</v>
      </c>
      <c r="M163" s="254">
        <f t="shared" si="37"/>
        <v>18409325</v>
      </c>
      <c r="N163" s="254">
        <f t="shared" si="37"/>
        <v>18409325</v>
      </c>
      <c r="O163" s="359">
        <f t="shared" si="26"/>
        <v>0</v>
      </c>
    </row>
    <row r="164" spans="1:15" ht="23.25" x14ac:dyDescent="0.25">
      <c r="A164" s="170" t="s">
        <v>16</v>
      </c>
      <c r="B164" s="13">
        <v>926</v>
      </c>
      <c r="C164" s="187" t="s">
        <v>65</v>
      </c>
      <c r="D164" s="305" t="s">
        <v>22</v>
      </c>
      <c r="E164" s="306" t="s">
        <v>237</v>
      </c>
      <c r="F164" s="187" t="s">
        <v>17</v>
      </c>
      <c r="G164" s="219">
        <f t="shared" si="37"/>
        <v>8924315</v>
      </c>
      <c r="H164" s="219">
        <f t="shared" si="37"/>
        <v>8924315</v>
      </c>
      <c r="I164" s="240">
        <f t="shared" si="24"/>
        <v>0</v>
      </c>
      <c r="J164" s="219">
        <f t="shared" si="37"/>
        <v>17742737</v>
      </c>
      <c r="K164" s="219">
        <f t="shared" si="37"/>
        <v>17742737</v>
      </c>
      <c r="L164" s="359">
        <f t="shared" si="25"/>
        <v>0</v>
      </c>
      <c r="M164" s="219">
        <f t="shared" si="37"/>
        <v>18409325</v>
      </c>
      <c r="N164" s="219">
        <f t="shared" si="37"/>
        <v>18409325</v>
      </c>
      <c r="O164" s="359">
        <f t="shared" si="26"/>
        <v>0</v>
      </c>
    </row>
    <row r="165" spans="1:15" x14ac:dyDescent="0.25">
      <c r="A165" s="302" t="s">
        <v>171</v>
      </c>
      <c r="B165" s="13">
        <v>926</v>
      </c>
      <c r="C165" s="187" t="s">
        <v>65</v>
      </c>
      <c r="D165" s="305" t="s">
        <v>22</v>
      </c>
      <c r="E165" s="306" t="s">
        <v>237</v>
      </c>
      <c r="F165" s="187" t="s">
        <v>170</v>
      </c>
      <c r="G165" s="219">
        <v>8924315</v>
      </c>
      <c r="H165" s="219">
        <v>8924315</v>
      </c>
      <c r="I165" s="240">
        <f t="shared" si="24"/>
        <v>0</v>
      </c>
      <c r="J165" s="219">
        <v>17742737</v>
      </c>
      <c r="K165" s="219">
        <v>17742737</v>
      </c>
      <c r="L165" s="359">
        <f t="shared" si="25"/>
        <v>0</v>
      </c>
      <c r="M165" s="219">
        <v>18409325</v>
      </c>
      <c r="N165" s="219">
        <v>18409325</v>
      </c>
      <c r="O165" s="359">
        <f t="shared" si="26"/>
        <v>0</v>
      </c>
    </row>
    <row r="166" spans="1:15" ht="77.25" x14ac:dyDescent="0.25">
      <c r="A166" s="283" t="s">
        <v>238</v>
      </c>
      <c r="B166" s="319">
        <v>926</v>
      </c>
      <c r="C166" s="320" t="s">
        <v>65</v>
      </c>
      <c r="D166" s="331" t="s">
        <v>22</v>
      </c>
      <c r="E166" s="321" t="s">
        <v>239</v>
      </c>
      <c r="F166" s="331" t="s">
        <v>8</v>
      </c>
      <c r="G166" s="254">
        <f>SUM(G168)</f>
        <v>5982195</v>
      </c>
      <c r="H166" s="254">
        <f>SUM(H168)</f>
        <v>5982195</v>
      </c>
      <c r="I166" s="204">
        <f t="shared" si="24"/>
        <v>0</v>
      </c>
      <c r="J166" s="254">
        <f>SUM(J168)</f>
        <v>0</v>
      </c>
      <c r="K166" s="254">
        <f>SUM(K168)</f>
        <v>0</v>
      </c>
      <c r="L166" s="359">
        <f t="shared" si="25"/>
        <v>0</v>
      </c>
      <c r="M166" s="254">
        <f>SUM(M168)</f>
        <v>0</v>
      </c>
      <c r="N166" s="254">
        <f>SUM(N168)</f>
        <v>0</v>
      </c>
      <c r="O166" s="359">
        <f t="shared" si="26"/>
        <v>0</v>
      </c>
    </row>
    <row r="167" spans="1:15" ht="23.25" x14ac:dyDescent="0.25">
      <c r="A167" s="170" t="s">
        <v>16</v>
      </c>
      <c r="B167" s="13">
        <v>926</v>
      </c>
      <c r="C167" s="187" t="s">
        <v>65</v>
      </c>
      <c r="D167" s="305" t="s">
        <v>22</v>
      </c>
      <c r="E167" s="306" t="s">
        <v>239</v>
      </c>
      <c r="F167" s="187" t="s">
        <v>17</v>
      </c>
      <c r="G167" s="219">
        <f>SUM(G168)</f>
        <v>5982195</v>
      </c>
      <c r="H167" s="219">
        <f>SUM(H168)</f>
        <v>5982195</v>
      </c>
      <c r="I167" s="240">
        <f t="shared" si="24"/>
        <v>0</v>
      </c>
      <c r="J167" s="219">
        <f>SUM(J168)</f>
        <v>0</v>
      </c>
      <c r="K167" s="219">
        <f>SUM(K168)</f>
        <v>0</v>
      </c>
      <c r="L167" s="359">
        <f t="shared" si="25"/>
        <v>0</v>
      </c>
      <c r="M167" s="219">
        <f>SUM(M168)</f>
        <v>0</v>
      </c>
      <c r="N167" s="219">
        <f>SUM(N168)</f>
        <v>0</v>
      </c>
      <c r="O167" s="359">
        <f t="shared" si="26"/>
        <v>0</v>
      </c>
    </row>
    <row r="168" spans="1:15" x14ac:dyDescent="0.25">
      <c r="A168" s="302" t="s">
        <v>171</v>
      </c>
      <c r="B168" s="13">
        <v>926</v>
      </c>
      <c r="C168" s="187" t="s">
        <v>65</v>
      </c>
      <c r="D168" s="305" t="s">
        <v>22</v>
      </c>
      <c r="E168" s="306" t="s">
        <v>239</v>
      </c>
      <c r="F168" s="187" t="s">
        <v>170</v>
      </c>
      <c r="G168" s="219">
        <v>5982195</v>
      </c>
      <c r="H168" s="219">
        <v>5982195</v>
      </c>
      <c r="I168" s="240">
        <f t="shared" si="24"/>
        <v>0</v>
      </c>
      <c r="J168" s="219">
        <v>0</v>
      </c>
      <c r="K168" s="219">
        <v>0</v>
      </c>
      <c r="L168" s="359">
        <f t="shared" si="25"/>
        <v>0</v>
      </c>
      <c r="M168" s="219">
        <v>0</v>
      </c>
      <c r="N168" s="219">
        <v>0</v>
      </c>
      <c r="O168" s="359">
        <f t="shared" si="26"/>
        <v>0</v>
      </c>
    </row>
    <row r="169" spans="1:15" ht="25.5" customHeight="1" x14ac:dyDescent="0.25">
      <c r="A169" s="283" t="s">
        <v>240</v>
      </c>
      <c r="B169" s="319">
        <v>926</v>
      </c>
      <c r="C169" s="320" t="s">
        <v>65</v>
      </c>
      <c r="D169" s="331" t="s">
        <v>22</v>
      </c>
      <c r="E169" s="321" t="s">
        <v>241</v>
      </c>
      <c r="F169" s="331" t="s">
        <v>8</v>
      </c>
      <c r="G169" s="254">
        <f t="shared" ref="G169:N170" si="38">SUM(G170)</f>
        <v>19727164</v>
      </c>
      <c r="H169" s="254">
        <f t="shared" si="38"/>
        <v>19727164</v>
      </c>
      <c r="I169" s="204">
        <f t="shared" si="24"/>
        <v>0</v>
      </c>
      <c r="J169" s="254">
        <f t="shared" si="38"/>
        <v>17974660</v>
      </c>
      <c r="K169" s="254">
        <f t="shared" si="38"/>
        <v>17974660</v>
      </c>
      <c r="L169" s="359">
        <f t="shared" si="25"/>
        <v>0</v>
      </c>
      <c r="M169" s="254">
        <f t="shared" si="38"/>
        <v>17974660</v>
      </c>
      <c r="N169" s="254">
        <f t="shared" si="38"/>
        <v>17974660</v>
      </c>
      <c r="O169" s="359">
        <f t="shared" si="26"/>
        <v>0</v>
      </c>
    </row>
    <row r="170" spans="1:15" ht="23.25" x14ac:dyDescent="0.25">
      <c r="A170" s="170" t="s">
        <v>16</v>
      </c>
      <c r="B170" s="13">
        <v>926</v>
      </c>
      <c r="C170" s="187" t="s">
        <v>65</v>
      </c>
      <c r="D170" s="305" t="s">
        <v>22</v>
      </c>
      <c r="E170" s="306" t="s">
        <v>241</v>
      </c>
      <c r="F170" s="187" t="s">
        <v>17</v>
      </c>
      <c r="G170" s="219">
        <f t="shared" si="38"/>
        <v>19727164</v>
      </c>
      <c r="H170" s="219">
        <f t="shared" si="38"/>
        <v>19727164</v>
      </c>
      <c r="I170" s="240">
        <f t="shared" si="24"/>
        <v>0</v>
      </c>
      <c r="J170" s="219">
        <f t="shared" si="38"/>
        <v>17974660</v>
      </c>
      <c r="K170" s="219">
        <f t="shared" si="38"/>
        <v>17974660</v>
      </c>
      <c r="L170" s="359">
        <f t="shared" si="25"/>
        <v>0</v>
      </c>
      <c r="M170" s="219">
        <f t="shared" si="38"/>
        <v>17974660</v>
      </c>
      <c r="N170" s="219">
        <f t="shared" si="38"/>
        <v>17974660</v>
      </c>
      <c r="O170" s="359">
        <f t="shared" si="26"/>
        <v>0</v>
      </c>
    </row>
    <row r="171" spans="1:15" x14ac:dyDescent="0.25">
      <c r="A171" s="302" t="s">
        <v>171</v>
      </c>
      <c r="B171" s="13">
        <v>926</v>
      </c>
      <c r="C171" s="187" t="s">
        <v>65</v>
      </c>
      <c r="D171" s="305" t="s">
        <v>22</v>
      </c>
      <c r="E171" s="306" t="s">
        <v>241</v>
      </c>
      <c r="F171" s="187" t="s">
        <v>170</v>
      </c>
      <c r="G171" s="219">
        <v>19727164</v>
      </c>
      <c r="H171" s="219">
        <v>19727164</v>
      </c>
      <c r="I171" s="240">
        <f t="shared" si="24"/>
        <v>0</v>
      </c>
      <c r="J171" s="219">
        <v>17974660</v>
      </c>
      <c r="K171" s="219">
        <v>17974660</v>
      </c>
      <c r="L171" s="359">
        <f t="shared" si="25"/>
        <v>0</v>
      </c>
      <c r="M171" s="219">
        <v>17974660</v>
      </c>
      <c r="N171" s="219">
        <v>17974660</v>
      </c>
      <c r="O171" s="359">
        <f t="shared" si="26"/>
        <v>0</v>
      </c>
    </row>
    <row r="172" spans="1:15" ht="72.75" x14ac:dyDescent="0.25">
      <c r="A172" s="334" t="s">
        <v>67</v>
      </c>
      <c r="B172" s="319">
        <v>926</v>
      </c>
      <c r="C172" s="320" t="s">
        <v>65</v>
      </c>
      <c r="D172" s="331" t="s">
        <v>22</v>
      </c>
      <c r="E172" s="321" t="s">
        <v>138</v>
      </c>
      <c r="F172" s="331" t="s">
        <v>8</v>
      </c>
      <c r="G172" s="254">
        <f t="shared" ref="G172:N173" si="39">SUM(G173)</f>
        <v>111600</v>
      </c>
      <c r="H172" s="254">
        <f t="shared" si="39"/>
        <v>111600</v>
      </c>
      <c r="I172" s="204">
        <f t="shared" si="24"/>
        <v>0</v>
      </c>
      <c r="J172" s="254">
        <f t="shared" si="39"/>
        <v>111600</v>
      </c>
      <c r="K172" s="254">
        <f t="shared" si="39"/>
        <v>111600</v>
      </c>
      <c r="L172" s="365">
        <f t="shared" si="25"/>
        <v>0</v>
      </c>
      <c r="M172" s="254">
        <f t="shared" si="39"/>
        <v>111600</v>
      </c>
      <c r="N172" s="254">
        <f t="shared" si="39"/>
        <v>111600</v>
      </c>
      <c r="O172" s="365">
        <f t="shared" si="26"/>
        <v>0</v>
      </c>
    </row>
    <row r="173" spans="1:15" ht="23.25" x14ac:dyDescent="0.25">
      <c r="A173" s="170" t="s">
        <v>16</v>
      </c>
      <c r="B173" s="13">
        <v>926</v>
      </c>
      <c r="C173" s="187" t="s">
        <v>65</v>
      </c>
      <c r="D173" s="305" t="s">
        <v>22</v>
      </c>
      <c r="E173" s="306" t="s">
        <v>138</v>
      </c>
      <c r="F173" s="187" t="s">
        <v>17</v>
      </c>
      <c r="G173" s="219">
        <f t="shared" si="39"/>
        <v>111600</v>
      </c>
      <c r="H173" s="219">
        <f t="shared" si="39"/>
        <v>111600</v>
      </c>
      <c r="I173" s="240">
        <f t="shared" si="24"/>
        <v>0</v>
      </c>
      <c r="J173" s="219">
        <f t="shared" si="39"/>
        <v>111600</v>
      </c>
      <c r="K173" s="219">
        <f t="shared" si="39"/>
        <v>111600</v>
      </c>
      <c r="L173" s="359">
        <f t="shared" si="25"/>
        <v>0</v>
      </c>
      <c r="M173" s="219">
        <f t="shared" si="39"/>
        <v>111600</v>
      </c>
      <c r="N173" s="219">
        <f t="shared" si="39"/>
        <v>111600</v>
      </c>
      <c r="O173" s="359">
        <f t="shared" si="26"/>
        <v>0</v>
      </c>
    </row>
    <row r="174" spans="1:15" x14ac:dyDescent="0.25">
      <c r="A174" s="302" t="s">
        <v>171</v>
      </c>
      <c r="B174" s="13">
        <v>926</v>
      </c>
      <c r="C174" s="187" t="s">
        <v>65</v>
      </c>
      <c r="D174" s="305" t="s">
        <v>22</v>
      </c>
      <c r="E174" s="306" t="s">
        <v>138</v>
      </c>
      <c r="F174" s="187" t="s">
        <v>170</v>
      </c>
      <c r="G174" s="219">
        <v>111600</v>
      </c>
      <c r="H174" s="219">
        <v>111600</v>
      </c>
      <c r="I174" s="240">
        <f t="shared" si="24"/>
        <v>0</v>
      </c>
      <c r="J174" s="219">
        <v>111600</v>
      </c>
      <c r="K174" s="219">
        <v>111600</v>
      </c>
      <c r="L174" s="359">
        <f t="shared" si="25"/>
        <v>0</v>
      </c>
      <c r="M174" s="219">
        <v>111600</v>
      </c>
      <c r="N174" s="219">
        <v>111600</v>
      </c>
      <c r="O174" s="359">
        <f t="shared" si="26"/>
        <v>0</v>
      </c>
    </row>
    <row r="175" spans="1:15" ht="77.25" x14ac:dyDescent="0.25">
      <c r="A175" s="283" t="s">
        <v>243</v>
      </c>
      <c r="B175" s="319">
        <v>926</v>
      </c>
      <c r="C175" s="320" t="s">
        <v>65</v>
      </c>
      <c r="D175" s="331" t="s">
        <v>22</v>
      </c>
      <c r="E175" s="321" t="s">
        <v>244</v>
      </c>
      <c r="F175" s="331" t="s">
        <v>8</v>
      </c>
      <c r="G175" s="254">
        <f t="shared" ref="G175:N179" si="40">SUM(G176)</f>
        <v>2685000</v>
      </c>
      <c r="H175" s="254">
        <f t="shared" si="40"/>
        <v>2685000</v>
      </c>
      <c r="I175" s="204">
        <f t="shared" si="24"/>
        <v>0</v>
      </c>
      <c r="J175" s="254">
        <f t="shared" si="40"/>
        <v>0</v>
      </c>
      <c r="K175" s="254">
        <f t="shared" si="40"/>
        <v>0</v>
      </c>
      <c r="L175" s="359">
        <f t="shared" si="25"/>
        <v>0</v>
      </c>
      <c r="M175" s="254">
        <f t="shared" si="40"/>
        <v>0</v>
      </c>
      <c r="N175" s="254">
        <f t="shared" si="40"/>
        <v>0</v>
      </c>
      <c r="O175" s="359">
        <f t="shared" si="26"/>
        <v>0</v>
      </c>
    </row>
    <row r="176" spans="1:15" ht="23.25" x14ac:dyDescent="0.25">
      <c r="A176" s="170" t="s">
        <v>16</v>
      </c>
      <c r="B176" s="13">
        <v>926</v>
      </c>
      <c r="C176" s="187" t="s">
        <v>65</v>
      </c>
      <c r="D176" s="305" t="s">
        <v>22</v>
      </c>
      <c r="E176" s="306" t="s">
        <v>244</v>
      </c>
      <c r="F176" s="187" t="s">
        <v>17</v>
      </c>
      <c r="G176" s="219">
        <f t="shared" si="40"/>
        <v>2685000</v>
      </c>
      <c r="H176" s="219">
        <f t="shared" si="40"/>
        <v>2685000</v>
      </c>
      <c r="I176" s="204">
        <f t="shared" si="24"/>
        <v>0</v>
      </c>
      <c r="J176" s="219">
        <f t="shared" si="40"/>
        <v>0</v>
      </c>
      <c r="K176" s="219">
        <f t="shared" si="40"/>
        <v>0</v>
      </c>
      <c r="L176" s="359">
        <f t="shared" si="25"/>
        <v>0</v>
      </c>
      <c r="M176" s="219">
        <f t="shared" si="40"/>
        <v>0</v>
      </c>
      <c r="N176" s="219">
        <f t="shared" si="40"/>
        <v>0</v>
      </c>
      <c r="O176" s="359">
        <f t="shared" si="26"/>
        <v>0</v>
      </c>
    </row>
    <row r="177" spans="1:15" x14ac:dyDescent="0.25">
      <c r="A177" s="302" t="s">
        <v>171</v>
      </c>
      <c r="B177" s="13">
        <v>926</v>
      </c>
      <c r="C177" s="187" t="s">
        <v>65</v>
      </c>
      <c r="D177" s="305" t="s">
        <v>22</v>
      </c>
      <c r="E177" s="306" t="s">
        <v>244</v>
      </c>
      <c r="F177" s="187" t="s">
        <v>170</v>
      </c>
      <c r="G177" s="219">
        <v>2685000</v>
      </c>
      <c r="H177" s="219">
        <v>2685000</v>
      </c>
      <c r="I177" s="204">
        <f t="shared" si="24"/>
        <v>0</v>
      </c>
      <c r="J177" s="219">
        <v>0</v>
      </c>
      <c r="K177" s="219">
        <v>0</v>
      </c>
      <c r="L177" s="359">
        <f t="shared" si="25"/>
        <v>0</v>
      </c>
      <c r="M177" s="219">
        <v>0</v>
      </c>
      <c r="N177" s="219">
        <v>0</v>
      </c>
      <c r="O177" s="359">
        <f t="shared" si="26"/>
        <v>0</v>
      </c>
    </row>
    <row r="178" spans="1:15" ht="51.75" x14ac:dyDescent="0.25">
      <c r="A178" s="283" t="s">
        <v>370</v>
      </c>
      <c r="B178" s="319">
        <v>926</v>
      </c>
      <c r="C178" s="320" t="s">
        <v>65</v>
      </c>
      <c r="D178" s="331" t="s">
        <v>22</v>
      </c>
      <c r="E178" s="321" t="s">
        <v>369</v>
      </c>
      <c r="F178" s="331" t="s">
        <v>8</v>
      </c>
      <c r="G178" s="254">
        <f t="shared" si="40"/>
        <v>1702128</v>
      </c>
      <c r="H178" s="254">
        <f t="shared" si="40"/>
        <v>1702128</v>
      </c>
      <c r="I178" s="204">
        <f t="shared" ref="I178:I250" si="41">SUM(H178-G178)</f>
        <v>0</v>
      </c>
      <c r="J178" s="254">
        <f t="shared" si="40"/>
        <v>0</v>
      </c>
      <c r="K178" s="254">
        <f t="shared" si="40"/>
        <v>0</v>
      </c>
      <c r="L178" s="359">
        <f t="shared" ref="L178:L250" si="42">SUM(K178-J178)</f>
        <v>0</v>
      </c>
      <c r="M178" s="254">
        <f t="shared" si="40"/>
        <v>0</v>
      </c>
      <c r="N178" s="254">
        <f t="shared" si="40"/>
        <v>0</v>
      </c>
      <c r="O178" s="359">
        <f t="shared" ref="O178:O250" si="43">SUM(N178-M178)</f>
        <v>0</v>
      </c>
    </row>
    <row r="179" spans="1:15" ht="23.25" x14ac:dyDescent="0.25">
      <c r="A179" s="170" t="s">
        <v>16</v>
      </c>
      <c r="B179" s="13">
        <v>926</v>
      </c>
      <c r="C179" s="187" t="s">
        <v>65</v>
      </c>
      <c r="D179" s="305" t="s">
        <v>22</v>
      </c>
      <c r="E179" s="306" t="s">
        <v>369</v>
      </c>
      <c r="F179" s="187" t="s">
        <v>17</v>
      </c>
      <c r="G179" s="219">
        <f t="shared" si="40"/>
        <v>1702128</v>
      </c>
      <c r="H179" s="219">
        <f t="shared" si="40"/>
        <v>1702128</v>
      </c>
      <c r="I179" s="240">
        <f t="shared" si="41"/>
        <v>0</v>
      </c>
      <c r="J179" s="219">
        <f t="shared" si="40"/>
        <v>0</v>
      </c>
      <c r="K179" s="219">
        <f t="shared" si="40"/>
        <v>0</v>
      </c>
      <c r="L179" s="359">
        <f t="shared" si="42"/>
        <v>0</v>
      </c>
      <c r="M179" s="219">
        <f t="shared" si="40"/>
        <v>0</v>
      </c>
      <c r="N179" s="219">
        <f t="shared" si="40"/>
        <v>0</v>
      </c>
      <c r="O179" s="359">
        <f t="shared" si="43"/>
        <v>0</v>
      </c>
    </row>
    <row r="180" spans="1:15" x14ac:dyDescent="0.25">
      <c r="A180" s="302" t="s">
        <v>171</v>
      </c>
      <c r="B180" s="13">
        <v>926</v>
      </c>
      <c r="C180" s="187" t="s">
        <v>65</v>
      </c>
      <c r="D180" s="305" t="s">
        <v>22</v>
      </c>
      <c r="E180" s="306" t="s">
        <v>369</v>
      </c>
      <c r="F180" s="187" t="s">
        <v>170</v>
      </c>
      <c r="G180" s="219">
        <v>1702128</v>
      </c>
      <c r="H180" s="219">
        <v>1702128</v>
      </c>
      <c r="I180" s="240">
        <f t="shared" si="41"/>
        <v>0</v>
      </c>
      <c r="J180" s="219">
        <v>0</v>
      </c>
      <c r="K180" s="219">
        <v>0</v>
      </c>
      <c r="L180" s="359">
        <f t="shared" si="42"/>
        <v>0</v>
      </c>
      <c r="M180" s="219">
        <v>0</v>
      </c>
      <c r="N180" s="219">
        <v>0</v>
      </c>
      <c r="O180" s="359">
        <f t="shared" si="43"/>
        <v>0</v>
      </c>
    </row>
    <row r="181" spans="1:15" x14ac:dyDescent="0.25">
      <c r="A181" s="171" t="s">
        <v>399</v>
      </c>
      <c r="B181" s="73">
        <v>926</v>
      </c>
      <c r="C181" s="158" t="s">
        <v>65</v>
      </c>
      <c r="D181" s="162" t="s">
        <v>22</v>
      </c>
      <c r="E181" s="159" t="s">
        <v>400</v>
      </c>
      <c r="F181" s="162" t="s">
        <v>8</v>
      </c>
      <c r="G181" s="238">
        <f t="shared" ref="G181:H185" si="44">SUM(G182)</f>
        <v>542210</v>
      </c>
      <c r="H181" s="238">
        <f t="shared" si="44"/>
        <v>542210</v>
      </c>
      <c r="I181" s="204">
        <f t="shared" si="41"/>
        <v>0</v>
      </c>
      <c r="J181" s="219"/>
      <c r="K181" s="219"/>
      <c r="L181" s="359"/>
      <c r="M181" s="219"/>
      <c r="N181" s="219"/>
      <c r="O181" s="359"/>
    </row>
    <row r="182" spans="1:15" ht="23.25" x14ac:dyDescent="0.25">
      <c r="A182" s="134" t="s">
        <v>16</v>
      </c>
      <c r="B182" s="47">
        <v>926</v>
      </c>
      <c r="C182" s="130" t="s">
        <v>65</v>
      </c>
      <c r="D182" s="132" t="s">
        <v>22</v>
      </c>
      <c r="E182" s="174" t="s">
        <v>400</v>
      </c>
      <c r="F182" s="130" t="s">
        <v>17</v>
      </c>
      <c r="G182" s="239">
        <f t="shared" si="44"/>
        <v>542210</v>
      </c>
      <c r="H182" s="239">
        <f t="shared" si="44"/>
        <v>542210</v>
      </c>
      <c r="I182" s="240">
        <f t="shared" si="41"/>
        <v>0</v>
      </c>
      <c r="J182" s="219"/>
      <c r="K182" s="219"/>
      <c r="L182" s="359"/>
      <c r="M182" s="219"/>
      <c r="N182" s="219"/>
      <c r="O182" s="359"/>
    </row>
    <row r="183" spans="1:15" x14ac:dyDescent="0.25">
      <c r="A183" s="135" t="s">
        <v>171</v>
      </c>
      <c r="B183" s="47">
        <v>926</v>
      </c>
      <c r="C183" s="130" t="s">
        <v>65</v>
      </c>
      <c r="D183" s="132" t="s">
        <v>22</v>
      </c>
      <c r="E183" s="174" t="s">
        <v>400</v>
      </c>
      <c r="F183" s="130" t="s">
        <v>170</v>
      </c>
      <c r="G183" s="219">
        <v>542210</v>
      </c>
      <c r="H183" s="219">
        <v>542210</v>
      </c>
      <c r="I183" s="240">
        <f t="shared" si="41"/>
        <v>0</v>
      </c>
      <c r="J183" s="219"/>
      <c r="K183" s="219"/>
      <c r="L183" s="359"/>
      <c r="M183" s="219"/>
      <c r="N183" s="219"/>
      <c r="O183" s="359"/>
    </row>
    <row r="184" spans="1:15" ht="48.75" x14ac:dyDescent="0.25">
      <c r="A184" s="171" t="s">
        <v>408</v>
      </c>
      <c r="B184" s="73">
        <v>926</v>
      </c>
      <c r="C184" s="158" t="s">
        <v>65</v>
      </c>
      <c r="D184" s="162" t="s">
        <v>22</v>
      </c>
      <c r="E184" s="159" t="s">
        <v>407</v>
      </c>
      <c r="F184" s="162" t="s">
        <v>8</v>
      </c>
      <c r="G184" s="238">
        <f t="shared" si="44"/>
        <v>2606383</v>
      </c>
      <c r="H184" s="238">
        <f t="shared" si="44"/>
        <v>2606383</v>
      </c>
      <c r="I184" s="204">
        <f t="shared" ref="I184:I187" si="45">SUM(H184-G184)</f>
        <v>0</v>
      </c>
      <c r="J184" s="219"/>
      <c r="K184" s="219"/>
      <c r="L184" s="359"/>
      <c r="M184" s="219"/>
      <c r="N184" s="219"/>
      <c r="O184" s="359"/>
    </row>
    <row r="185" spans="1:15" ht="23.25" x14ac:dyDescent="0.25">
      <c r="A185" s="134" t="s">
        <v>16</v>
      </c>
      <c r="B185" s="47">
        <v>926</v>
      </c>
      <c r="C185" s="130" t="s">
        <v>65</v>
      </c>
      <c r="D185" s="132" t="s">
        <v>22</v>
      </c>
      <c r="E185" s="174" t="s">
        <v>407</v>
      </c>
      <c r="F185" s="130" t="s">
        <v>17</v>
      </c>
      <c r="G185" s="239">
        <f t="shared" si="44"/>
        <v>2606383</v>
      </c>
      <c r="H185" s="239">
        <f t="shared" si="44"/>
        <v>2606383</v>
      </c>
      <c r="I185" s="240">
        <f t="shared" si="45"/>
        <v>0</v>
      </c>
      <c r="J185" s="219"/>
      <c r="K185" s="219"/>
      <c r="L185" s="359"/>
      <c r="M185" s="219"/>
      <c r="N185" s="219"/>
      <c r="O185" s="359"/>
    </row>
    <row r="186" spans="1:15" x14ac:dyDescent="0.25">
      <c r="A186" s="135" t="s">
        <v>171</v>
      </c>
      <c r="B186" s="47">
        <v>926</v>
      </c>
      <c r="C186" s="130" t="s">
        <v>65</v>
      </c>
      <c r="D186" s="132" t="s">
        <v>22</v>
      </c>
      <c r="E186" s="174" t="s">
        <v>407</v>
      </c>
      <c r="F186" s="130" t="s">
        <v>170</v>
      </c>
      <c r="G186" s="219">
        <v>2606383</v>
      </c>
      <c r="H186" s="219">
        <v>2606383</v>
      </c>
      <c r="I186" s="240">
        <f t="shared" si="45"/>
        <v>0</v>
      </c>
      <c r="J186" s="219"/>
      <c r="K186" s="219"/>
      <c r="L186" s="359"/>
      <c r="M186" s="219"/>
      <c r="N186" s="219"/>
      <c r="O186" s="359"/>
    </row>
    <row r="187" spans="1:15" x14ac:dyDescent="0.25">
      <c r="A187" s="318" t="s">
        <v>419</v>
      </c>
      <c r="B187" s="314" t="s">
        <v>72</v>
      </c>
      <c r="C187" s="314" t="s">
        <v>65</v>
      </c>
      <c r="D187" s="314" t="s">
        <v>26</v>
      </c>
      <c r="E187" s="314" t="s">
        <v>131</v>
      </c>
      <c r="F187" s="314" t="s">
        <v>8</v>
      </c>
      <c r="G187" s="254">
        <f>SUM(G188+G191)</f>
        <v>3687326</v>
      </c>
      <c r="H187" s="254">
        <f>SUM(H188+H191)</f>
        <v>3687326</v>
      </c>
      <c r="I187" s="204">
        <f t="shared" si="45"/>
        <v>0</v>
      </c>
      <c r="J187" s="219"/>
      <c r="K187" s="219"/>
      <c r="L187" s="359"/>
      <c r="M187" s="219"/>
      <c r="N187" s="219"/>
      <c r="O187" s="359"/>
    </row>
    <row r="188" spans="1:15" x14ac:dyDescent="0.25">
      <c r="A188" s="283" t="s">
        <v>75</v>
      </c>
      <c r="B188" s="319">
        <v>926</v>
      </c>
      <c r="C188" s="320" t="s">
        <v>65</v>
      </c>
      <c r="D188" s="331" t="s">
        <v>26</v>
      </c>
      <c r="E188" s="321" t="s">
        <v>242</v>
      </c>
      <c r="F188" s="331" t="s">
        <v>8</v>
      </c>
      <c r="G188" s="254">
        <f>SUM(G189)</f>
        <v>1152326</v>
      </c>
      <c r="H188" s="254">
        <f>SUM(H189)</f>
        <v>1152326</v>
      </c>
      <c r="I188" s="204">
        <f t="shared" si="41"/>
        <v>0</v>
      </c>
      <c r="J188" s="254">
        <f>SUM(J189)</f>
        <v>3516077</v>
      </c>
      <c r="K188" s="254">
        <f>SUM(K189)</f>
        <v>3516077</v>
      </c>
      <c r="L188" s="359">
        <f t="shared" si="42"/>
        <v>0</v>
      </c>
      <c r="M188" s="254">
        <f>SUM(M189)</f>
        <v>3516077</v>
      </c>
      <c r="N188" s="254">
        <f>SUM(N189)</f>
        <v>3516077</v>
      </c>
      <c r="O188" s="359">
        <f t="shared" si="43"/>
        <v>0</v>
      </c>
    </row>
    <row r="189" spans="1:15" ht="23.25" x14ac:dyDescent="0.25">
      <c r="A189" s="170" t="s">
        <v>16</v>
      </c>
      <c r="B189" s="13">
        <v>926</v>
      </c>
      <c r="C189" s="187" t="s">
        <v>65</v>
      </c>
      <c r="D189" s="305" t="s">
        <v>26</v>
      </c>
      <c r="E189" s="306" t="s">
        <v>242</v>
      </c>
      <c r="F189" s="187" t="s">
        <v>17</v>
      </c>
      <c r="G189" s="219">
        <f t="shared" ref="G189:N189" si="46">SUM(G190)</f>
        <v>1152326</v>
      </c>
      <c r="H189" s="219">
        <f t="shared" si="46"/>
        <v>1152326</v>
      </c>
      <c r="I189" s="240">
        <f t="shared" si="41"/>
        <v>0</v>
      </c>
      <c r="J189" s="219">
        <f t="shared" si="46"/>
        <v>3516077</v>
      </c>
      <c r="K189" s="219">
        <f t="shared" si="46"/>
        <v>3516077</v>
      </c>
      <c r="L189" s="359">
        <f t="shared" si="42"/>
        <v>0</v>
      </c>
      <c r="M189" s="219">
        <f t="shared" si="46"/>
        <v>3516077</v>
      </c>
      <c r="N189" s="219">
        <f t="shared" si="46"/>
        <v>3516077</v>
      </c>
      <c r="O189" s="359">
        <f t="shared" si="43"/>
        <v>0</v>
      </c>
    </row>
    <row r="190" spans="1:15" x14ac:dyDescent="0.25">
      <c r="A190" s="302" t="s">
        <v>171</v>
      </c>
      <c r="B190" s="13">
        <v>926</v>
      </c>
      <c r="C190" s="187" t="s">
        <v>65</v>
      </c>
      <c r="D190" s="308" t="s">
        <v>26</v>
      </c>
      <c r="E190" s="306" t="s">
        <v>242</v>
      </c>
      <c r="F190" s="187" t="s">
        <v>170</v>
      </c>
      <c r="G190" s="219">
        <v>1152326</v>
      </c>
      <c r="H190" s="219">
        <v>1152326</v>
      </c>
      <c r="I190" s="240">
        <f t="shared" si="41"/>
        <v>0</v>
      </c>
      <c r="J190" s="219">
        <v>3516077</v>
      </c>
      <c r="K190" s="219">
        <v>3516077</v>
      </c>
      <c r="L190" s="359">
        <f t="shared" si="42"/>
        <v>0</v>
      </c>
      <c r="M190" s="219">
        <v>3516077</v>
      </c>
      <c r="N190" s="219">
        <v>3516077</v>
      </c>
      <c r="O190" s="359">
        <f t="shared" si="43"/>
        <v>0</v>
      </c>
    </row>
    <row r="191" spans="1:15" ht="78.75" customHeight="1" x14ac:dyDescent="0.25">
      <c r="A191" s="283" t="s">
        <v>243</v>
      </c>
      <c r="B191" s="319">
        <v>926</v>
      </c>
      <c r="C191" s="320" t="s">
        <v>65</v>
      </c>
      <c r="D191" s="331" t="s">
        <v>26</v>
      </c>
      <c r="E191" s="321" t="s">
        <v>244</v>
      </c>
      <c r="F191" s="331" t="s">
        <v>8</v>
      </c>
      <c r="G191" s="254">
        <f t="shared" ref="G191:N192" si="47">SUM(G192)</f>
        <v>2535000</v>
      </c>
      <c r="H191" s="254">
        <f t="shared" si="47"/>
        <v>2535000</v>
      </c>
      <c r="I191" s="204">
        <f t="shared" si="41"/>
        <v>0</v>
      </c>
      <c r="J191" s="254">
        <f t="shared" si="47"/>
        <v>0</v>
      </c>
      <c r="K191" s="254">
        <f t="shared" si="47"/>
        <v>0</v>
      </c>
      <c r="L191" s="359">
        <f t="shared" si="42"/>
        <v>0</v>
      </c>
      <c r="M191" s="254">
        <f t="shared" si="47"/>
        <v>0</v>
      </c>
      <c r="N191" s="254">
        <f t="shared" si="47"/>
        <v>0</v>
      </c>
      <c r="O191" s="359">
        <f t="shared" si="43"/>
        <v>0</v>
      </c>
    </row>
    <row r="192" spans="1:15" ht="23.25" x14ac:dyDescent="0.25">
      <c r="A192" s="170" t="s">
        <v>16</v>
      </c>
      <c r="B192" s="13">
        <v>926</v>
      </c>
      <c r="C192" s="187" t="s">
        <v>65</v>
      </c>
      <c r="D192" s="305" t="s">
        <v>26</v>
      </c>
      <c r="E192" s="306" t="s">
        <v>244</v>
      </c>
      <c r="F192" s="187" t="s">
        <v>17</v>
      </c>
      <c r="G192" s="219">
        <f t="shared" si="47"/>
        <v>2535000</v>
      </c>
      <c r="H192" s="219">
        <f t="shared" si="47"/>
        <v>2535000</v>
      </c>
      <c r="I192" s="204">
        <f t="shared" si="41"/>
        <v>0</v>
      </c>
      <c r="J192" s="219">
        <f t="shared" si="47"/>
        <v>0</v>
      </c>
      <c r="K192" s="219">
        <f t="shared" si="47"/>
        <v>0</v>
      </c>
      <c r="L192" s="359">
        <f t="shared" si="42"/>
        <v>0</v>
      </c>
      <c r="M192" s="219">
        <f t="shared" si="47"/>
        <v>0</v>
      </c>
      <c r="N192" s="219">
        <f t="shared" si="47"/>
        <v>0</v>
      </c>
      <c r="O192" s="359">
        <f t="shared" si="43"/>
        <v>0</v>
      </c>
    </row>
    <row r="193" spans="1:15" x14ac:dyDescent="0.25">
      <c r="A193" s="302" t="s">
        <v>171</v>
      </c>
      <c r="B193" s="13">
        <v>926</v>
      </c>
      <c r="C193" s="187" t="s">
        <v>65</v>
      </c>
      <c r="D193" s="308" t="s">
        <v>26</v>
      </c>
      <c r="E193" s="306" t="s">
        <v>244</v>
      </c>
      <c r="F193" s="187" t="s">
        <v>170</v>
      </c>
      <c r="G193" s="219">
        <v>2535000</v>
      </c>
      <c r="H193" s="219">
        <v>2535000</v>
      </c>
      <c r="I193" s="204">
        <f t="shared" si="41"/>
        <v>0</v>
      </c>
      <c r="J193" s="219">
        <v>0</v>
      </c>
      <c r="K193" s="219">
        <v>0</v>
      </c>
      <c r="L193" s="359">
        <f t="shared" si="42"/>
        <v>0</v>
      </c>
      <c r="M193" s="219">
        <v>0</v>
      </c>
      <c r="N193" s="219">
        <v>0</v>
      </c>
      <c r="O193" s="359">
        <f t="shared" si="43"/>
        <v>0</v>
      </c>
    </row>
    <row r="194" spans="1:15" ht="26.25" x14ac:dyDescent="0.25">
      <c r="A194" s="318" t="s">
        <v>200</v>
      </c>
      <c r="B194" s="314" t="s">
        <v>72</v>
      </c>
      <c r="C194" s="314" t="s">
        <v>65</v>
      </c>
      <c r="D194" s="314" t="s">
        <v>43</v>
      </c>
      <c r="E194" s="314" t="s">
        <v>131</v>
      </c>
      <c r="F194" s="314" t="s">
        <v>8</v>
      </c>
      <c r="G194" s="254">
        <f>SUM(G205+G195+G210+G202)</f>
        <v>11411327</v>
      </c>
      <c r="H194" s="254">
        <f>SUM(H205+H195+H210+H202)</f>
        <v>11411327</v>
      </c>
      <c r="I194" s="204">
        <f t="shared" si="41"/>
        <v>0</v>
      </c>
      <c r="J194" s="254">
        <f>SUM(J205+J195+J210+J202)</f>
        <v>11363695</v>
      </c>
      <c r="K194" s="254">
        <f>SUM(K205+K195+K210+K202)</f>
        <v>11363695</v>
      </c>
      <c r="L194" s="359">
        <f t="shared" si="42"/>
        <v>0</v>
      </c>
      <c r="M194" s="254">
        <f>SUM(M205+M195+M210+M202)</f>
        <v>11366622</v>
      </c>
      <c r="N194" s="254">
        <f>SUM(N205+N195+N210+N202)</f>
        <v>11366622</v>
      </c>
      <c r="O194" s="359">
        <f t="shared" si="43"/>
        <v>0</v>
      </c>
    </row>
    <row r="195" spans="1:15" ht="39" x14ac:dyDescent="0.25">
      <c r="A195" s="283" t="s">
        <v>223</v>
      </c>
      <c r="B195" s="320" t="s">
        <v>72</v>
      </c>
      <c r="C195" s="320" t="s">
        <v>65</v>
      </c>
      <c r="D195" s="320" t="s">
        <v>43</v>
      </c>
      <c r="E195" s="321" t="s">
        <v>245</v>
      </c>
      <c r="F195" s="331" t="s">
        <v>8</v>
      </c>
      <c r="G195" s="254">
        <f>SUM(G196+G198+G200)</f>
        <v>9910436</v>
      </c>
      <c r="H195" s="254">
        <f>SUM(H196+H198+H200)</f>
        <v>9910436</v>
      </c>
      <c r="I195" s="204">
        <f t="shared" si="41"/>
        <v>0</v>
      </c>
      <c r="J195" s="254">
        <f>SUM(J196+J198+J200)</f>
        <v>9919436</v>
      </c>
      <c r="K195" s="254">
        <f>SUM(K196+K198+K200)</f>
        <v>9919436</v>
      </c>
      <c r="L195" s="359">
        <f t="shared" si="42"/>
        <v>0</v>
      </c>
      <c r="M195" s="254">
        <f>SUM(M196+M198+M200)</f>
        <v>9919436</v>
      </c>
      <c r="N195" s="254">
        <f>SUM(N196+N198+N200)</f>
        <v>9919436</v>
      </c>
      <c r="O195" s="359">
        <f t="shared" si="43"/>
        <v>0</v>
      </c>
    </row>
    <row r="196" spans="1:15" ht="43.5" x14ac:dyDescent="0.25">
      <c r="A196" s="309" t="s">
        <v>32</v>
      </c>
      <c r="B196" s="187" t="s">
        <v>72</v>
      </c>
      <c r="C196" s="187" t="s">
        <v>65</v>
      </c>
      <c r="D196" s="307" t="s">
        <v>43</v>
      </c>
      <c r="E196" s="306" t="s">
        <v>245</v>
      </c>
      <c r="F196" s="187" t="s">
        <v>33</v>
      </c>
      <c r="G196" s="219">
        <f>SUM(G197)</f>
        <v>9641956</v>
      </c>
      <c r="H196" s="219">
        <f>SUM(H197)</f>
        <v>9641956</v>
      </c>
      <c r="I196" s="204">
        <f t="shared" si="41"/>
        <v>0</v>
      </c>
      <c r="J196" s="219">
        <f>SUM(J197)</f>
        <v>9754419</v>
      </c>
      <c r="K196" s="219">
        <f>SUM(K197)</f>
        <v>9754419</v>
      </c>
      <c r="L196" s="359">
        <f t="shared" si="42"/>
        <v>0</v>
      </c>
      <c r="M196" s="219">
        <f>SUM(M197)</f>
        <v>9754419</v>
      </c>
      <c r="N196" s="219">
        <f>SUM(N197)</f>
        <v>9754419</v>
      </c>
      <c r="O196" s="359">
        <f t="shared" si="43"/>
        <v>0</v>
      </c>
    </row>
    <row r="197" spans="1:15" x14ac:dyDescent="0.25">
      <c r="A197" s="170" t="s">
        <v>36</v>
      </c>
      <c r="B197" s="187" t="s">
        <v>72</v>
      </c>
      <c r="C197" s="187" t="s">
        <v>65</v>
      </c>
      <c r="D197" s="307" t="s">
        <v>43</v>
      </c>
      <c r="E197" s="306" t="s">
        <v>245</v>
      </c>
      <c r="F197" s="187" t="s">
        <v>37</v>
      </c>
      <c r="G197" s="219">
        <v>9641956</v>
      </c>
      <c r="H197" s="219">
        <v>9641956</v>
      </c>
      <c r="I197" s="204">
        <f t="shared" si="41"/>
        <v>0</v>
      </c>
      <c r="J197" s="219">
        <v>9754419</v>
      </c>
      <c r="K197" s="219">
        <v>9754419</v>
      </c>
      <c r="L197" s="359">
        <f t="shared" si="42"/>
        <v>0</v>
      </c>
      <c r="M197" s="219">
        <v>9754419</v>
      </c>
      <c r="N197" s="219">
        <v>9754419</v>
      </c>
      <c r="O197" s="359">
        <f t="shared" si="43"/>
        <v>0</v>
      </c>
    </row>
    <row r="198" spans="1:15" x14ac:dyDescent="0.25">
      <c r="A198" s="309" t="s">
        <v>12</v>
      </c>
      <c r="B198" s="187" t="s">
        <v>72</v>
      </c>
      <c r="C198" s="187" t="s">
        <v>65</v>
      </c>
      <c r="D198" s="307" t="s">
        <v>43</v>
      </c>
      <c r="E198" s="306" t="s">
        <v>245</v>
      </c>
      <c r="F198" s="187" t="s">
        <v>13</v>
      </c>
      <c r="G198" s="280">
        <f>SUM(G199)</f>
        <v>256980</v>
      </c>
      <c r="H198" s="280">
        <f>SUM(H199)</f>
        <v>256980</v>
      </c>
      <c r="I198" s="240">
        <f t="shared" si="41"/>
        <v>0</v>
      </c>
      <c r="J198" s="280">
        <f>SUM(J199)</f>
        <v>153517</v>
      </c>
      <c r="K198" s="280">
        <f>SUM(K199)</f>
        <v>153517</v>
      </c>
      <c r="L198" s="359">
        <f t="shared" si="42"/>
        <v>0</v>
      </c>
      <c r="M198" s="280">
        <f>SUM(M199)</f>
        <v>153517</v>
      </c>
      <c r="N198" s="280">
        <f>SUM(N199)</f>
        <v>153517</v>
      </c>
      <c r="O198" s="359">
        <f t="shared" si="43"/>
        <v>0</v>
      </c>
    </row>
    <row r="199" spans="1:15" ht="33.75" x14ac:dyDescent="0.25">
      <c r="A199" s="317" t="s">
        <v>175</v>
      </c>
      <c r="B199" s="187" t="s">
        <v>72</v>
      </c>
      <c r="C199" s="187" t="s">
        <v>65</v>
      </c>
      <c r="D199" s="307" t="s">
        <v>43</v>
      </c>
      <c r="E199" s="306" t="s">
        <v>245</v>
      </c>
      <c r="F199" s="187" t="s">
        <v>15</v>
      </c>
      <c r="G199" s="219">
        <v>256980</v>
      </c>
      <c r="H199" s="219">
        <v>256980</v>
      </c>
      <c r="I199" s="240">
        <f t="shared" si="41"/>
        <v>0</v>
      </c>
      <c r="J199" s="219">
        <v>153517</v>
      </c>
      <c r="K199" s="219">
        <v>153517</v>
      </c>
      <c r="L199" s="359">
        <f t="shared" si="42"/>
        <v>0</v>
      </c>
      <c r="M199" s="219">
        <v>153517</v>
      </c>
      <c r="N199" s="219">
        <v>153517</v>
      </c>
      <c r="O199" s="359">
        <f t="shared" si="43"/>
        <v>0</v>
      </c>
    </row>
    <row r="200" spans="1:15" x14ac:dyDescent="0.25">
      <c r="A200" s="309" t="s">
        <v>38</v>
      </c>
      <c r="B200" s="187" t="s">
        <v>72</v>
      </c>
      <c r="C200" s="187" t="s">
        <v>65</v>
      </c>
      <c r="D200" s="307" t="s">
        <v>43</v>
      </c>
      <c r="E200" s="306" t="s">
        <v>245</v>
      </c>
      <c r="F200" s="187" t="s">
        <v>39</v>
      </c>
      <c r="G200" s="219">
        <f>SUM(G201)</f>
        <v>11500</v>
      </c>
      <c r="H200" s="219">
        <f>SUM(H201)</f>
        <v>11500</v>
      </c>
      <c r="I200" s="204">
        <f t="shared" si="41"/>
        <v>0</v>
      </c>
      <c r="J200" s="219">
        <f>SUM(J201)</f>
        <v>11500</v>
      </c>
      <c r="K200" s="219">
        <f>SUM(K201)</f>
        <v>11500</v>
      </c>
      <c r="L200" s="359">
        <f t="shared" si="42"/>
        <v>0</v>
      </c>
      <c r="M200" s="219">
        <f>SUM(M201)</f>
        <v>11500</v>
      </c>
      <c r="N200" s="219">
        <f>SUM(N201)</f>
        <v>11500</v>
      </c>
      <c r="O200" s="359">
        <f t="shared" si="43"/>
        <v>0</v>
      </c>
    </row>
    <row r="201" spans="1:15" x14ac:dyDescent="0.25">
      <c r="A201" s="170" t="s">
        <v>161</v>
      </c>
      <c r="B201" s="187" t="s">
        <v>72</v>
      </c>
      <c r="C201" s="187" t="s">
        <v>65</v>
      </c>
      <c r="D201" s="307" t="s">
        <v>43</v>
      </c>
      <c r="E201" s="306" t="s">
        <v>245</v>
      </c>
      <c r="F201" s="187" t="s">
        <v>160</v>
      </c>
      <c r="G201" s="219">
        <v>11500</v>
      </c>
      <c r="H201" s="219">
        <v>11500</v>
      </c>
      <c r="I201" s="204">
        <f t="shared" si="41"/>
        <v>0</v>
      </c>
      <c r="J201" s="219">
        <v>11500</v>
      </c>
      <c r="K201" s="219">
        <v>11500</v>
      </c>
      <c r="L201" s="359">
        <f t="shared" si="42"/>
        <v>0</v>
      </c>
      <c r="M201" s="219">
        <v>11500</v>
      </c>
      <c r="N201" s="219">
        <v>11500</v>
      </c>
      <c r="O201" s="359">
        <f t="shared" si="43"/>
        <v>0</v>
      </c>
    </row>
    <row r="202" spans="1:15" ht="90" x14ac:dyDescent="0.25">
      <c r="A202" s="283" t="s">
        <v>67</v>
      </c>
      <c r="B202" s="187" t="s">
        <v>72</v>
      </c>
      <c r="C202" s="187" t="s">
        <v>65</v>
      </c>
      <c r="D202" s="307" t="s">
        <v>43</v>
      </c>
      <c r="E202" s="306" t="s">
        <v>138</v>
      </c>
      <c r="F202" s="307" t="s">
        <v>8</v>
      </c>
      <c r="G202" s="219">
        <f t="shared" ref="G202:N203" si="48">SUM(G203)</f>
        <v>7200</v>
      </c>
      <c r="H202" s="219">
        <f t="shared" si="48"/>
        <v>7200</v>
      </c>
      <c r="I202" s="240">
        <f t="shared" si="41"/>
        <v>0</v>
      </c>
      <c r="J202" s="219">
        <f t="shared" si="48"/>
        <v>7200</v>
      </c>
      <c r="K202" s="219">
        <f t="shared" si="48"/>
        <v>7200</v>
      </c>
      <c r="L202" s="359">
        <f t="shared" si="42"/>
        <v>0</v>
      </c>
      <c r="M202" s="219">
        <f t="shared" si="48"/>
        <v>7200</v>
      </c>
      <c r="N202" s="219">
        <f t="shared" si="48"/>
        <v>7200</v>
      </c>
      <c r="O202" s="359">
        <f t="shared" si="43"/>
        <v>0</v>
      </c>
    </row>
    <row r="203" spans="1:15" x14ac:dyDescent="0.25">
      <c r="A203" s="170" t="s">
        <v>52</v>
      </c>
      <c r="B203" s="187" t="s">
        <v>72</v>
      </c>
      <c r="C203" s="187" t="s">
        <v>65</v>
      </c>
      <c r="D203" s="307" t="s">
        <v>43</v>
      </c>
      <c r="E203" s="306" t="s">
        <v>138</v>
      </c>
      <c r="F203" s="187" t="s">
        <v>53</v>
      </c>
      <c r="G203" s="219">
        <f t="shared" si="48"/>
        <v>7200</v>
      </c>
      <c r="H203" s="219">
        <f t="shared" si="48"/>
        <v>7200</v>
      </c>
      <c r="I203" s="240">
        <f t="shared" si="41"/>
        <v>0</v>
      </c>
      <c r="J203" s="219">
        <f t="shared" si="48"/>
        <v>7200</v>
      </c>
      <c r="K203" s="219">
        <f t="shared" si="48"/>
        <v>7200</v>
      </c>
      <c r="L203" s="359">
        <f t="shared" si="42"/>
        <v>0</v>
      </c>
      <c r="M203" s="219">
        <f t="shared" si="48"/>
        <v>7200</v>
      </c>
      <c r="N203" s="219">
        <f t="shared" si="48"/>
        <v>7200</v>
      </c>
      <c r="O203" s="359">
        <f t="shared" si="43"/>
        <v>0</v>
      </c>
    </row>
    <row r="204" spans="1:15" x14ac:dyDescent="0.25">
      <c r="A204" s="170" t="s">
        <v>164</v>
      </c>
      <c r="B204" s="187" t="s">
        <v>72</v>
      </c>
      <c r="C204" s="187" t="s">
        <v>65</v>
      </c>
      <c r="D204" s="307" t="s">
        <v>43</v>
      </c>
      <c r="E204" s="306" t="s">
        <v>138</v>
      </c>
      <c r="F204" s="187" t="s">
        <v>163</v>
      </c>
      <c r="G204" s="219">
        <v>7200</v>
      </c>
      <c r="H204" s="219">
        <v>7200</v>
      </c>
      <c r="I204" s="240">
        <f t="shared" si="41"/>
        <v>0</v>
      </c>
      <c r="J204" s="219">
        <v>7200</v>
      </c>
      <c r="K204" s="219">
        <v>7200</v>
      </c>
      <c r="L204" s="359">
        <f t="shared" si="42"/>
        <v>0</v>
      </c>
      <c r="M204" s="219">
        <v>7200</v>
      </c>
      <c r="N204" s="219">
        <v>7200</v>
      </c>
      <c r="O204" s="359">
        <f t="shared" si="43"/>
        <v>0</v>
      </c>
    </row>
    <row r="205" spans="1:15" ht="24.75" x14ac:dyDescent="0.25">
      <c r="A205" s="349" t="s">
        <v>31</v>
      </c>
      <c r="B205" s="320" t="s">
        <v>72</v>
      </c>
      <c r="C205" s="320" t="s">
        <v>65</v>
      </c>
      <c r="D205" s="320" t="s">
        <v>43</v>
      </c>
      <c r="E205" s="321" t="s">
        <v>246</v>
      </c>
      <c r="F205" s="320" t="s">
        <v>8</v>
      </c>
      <c r="G205" s="254">
        <f>SUM(G206+G208)</f>
        <v>1393691</v>
      </c>
      <c r="H205" s="254">
        <f>SUM(H206+H208)</f>
        <v>1393691</v>
      </c>
      <c r="I205" s="204">
        <f t="shared" si="41"/>
        <v>0</v>
      </c>
      <c r="J205" s="254">
        <f>SUM(J206+J208)</f>
        <v>1437059</v>
      </c>
      <c r="K205" s="254">
        <f>SUM(K206+K208)</f>
        <v>1437059</v>
      </c>
      <c r="L205" s="359">
        <f t="shared" si="42"/>
        <v>0</v>
      </c>
      <c r="M205" s="254">
        <f>SUM(M206+M208)</f>
        <v>1439986</v>
      </c>
      <c r="N205" s="254">
        <f>SUM(N206+N208)</f>
        <v>1439986</v>
      </c>
      <c r="O205" s="359">
        <f t="shared" si="43"/>
        <v>0</v>
      </c>
    </row>
    <row r="206" spans="1:15" ht="43.5" x14ac:dyDescent="0.25">
      <c r="A206" s="309" t="s">
        <v>32</v>
      </c>
      <c r="B206" s="187" t="s">
        <v>72</v>
      </c>
      <c r="C206" s="187" t="s">
        <v>65</v>
      </c>
      <c r="D206" s="187" t="s">
        <v>43</v>
      </c>
      <c r="E206" s="188" t="s">
        <v>246</v>
      </c>
      <c r="F206" s="187" t="s">
        <v>33</v>
      </c>
      <c r="G206" s="219">
        <f>SUM(G207)</f>
        <v>1118739</v>
      </c>
      <c r="H206" s="219">
        <f>SUM(H207)</f>
        <v>1118739</v>
      </c>
      <c r="I206" s="204">
        <f t="shared" si="41"/>
        <v>0</v>
      </c>
      <c r="J206" s="219">
        <f>SUM(J207)</f>
        <v>1165398</v>
      </c>
      <c r="K206" s="219">
        <f>SUM(K207)</f>
        <v>1165398</v>
      </c>
      <c r="L206" s="359">
        <f t="shared" si="42"/>
        <v>0</v>
      </c>
      <c r="M206" s="219">
        <f>SUM(M207)</f>
        <v>1165398</v>
      </c>
      <c r="N206" s="219">
        <f>SUM(N207)</f>
        <v>1165398</v>
      </c>
      <c r="O206" s="359">
        <f t="shared" si="43"/>
        <v>0</v>
      </c>
    </row>
    <row r="207" spans="1:15" x14ac:dyDescent="0.25">
      <c r="A207" s="170" t="s">
        <v>34</v>
      </c>
      <c r="B207" s="187" t="s">
        <v>72</v>
      </c>
      <c r="C207" s="187" t="s">
        <v>65</v>
      </c>
      <c r="D207" s="187" t="s">
        <v>43</v>
      </c>
      <c r="E207" s="188" t="s">
        <v>246</v>
      </c>
      <c r="F207" s="187" t="s">
        <v>35</v>
      </c>
      <c r="G207" s="219">
        <v>1118739</v>
      </c>
      <c r="H207" s="219">
        <v>1118739</v>
      </c>
      <c r="I207" s="240">
        <f t="shared" si="41"/>
        <v>0</v>
      </c>
      <c r="J207" s="219">
        <v>1165398</v>
      </c>
      <c r="K207" s="219">
        <v>1165398</v>
      </c>
      <c r="L207" s="359">
        <f t="shared" si="42"/>
        <v>0</v>
      </c>
      <c r="M207" s="219">
        <v>1165398</v>
      </c>
      <c r="N207" s="219">
        <v>1165398</v>
      </c>
      <c r="O207" s="359">
        <f t="shared" si="43"/>
        <v>0</v>
      </c>
    </row>
    <row r="208" spans="1:15" x14ac:dyDescent="0.25">
      <c r="A208" s="309" t="s">
        <v>12</v>
      </c>
      <c r="B208" s="187" t="s">
        <v>72</v>
      </c>
      <c r="C208" s="187" t="s">
        <v>65</v>
      </c>
      <c r="D208" s="187" t="s">
        <v>43</v>
      </c>
      <c r="E208" s="188" t="s">
        <v>246</v>
      </c>
      <c r="F208" s="187" t="s">
        <v>13</v>
      </c>
      <c r="G208" s="219">
        <f>SUM(G209)</f>
        <v>274952</v>
      </c>
      <c r="H208" s="219">
        <f>SUM(H209)</f>
        <v>274952</v>
      </c>
      <c r="I208" s="240">
        <f t="shared" si="41"/>
        <v>0</v>
      </c>
      <c r="J208" s="219">
        <f>SUM(J209)</f>
        <v>271661</v>
      </c>
      <c r="K208" s="219">
        <f>SUM(K209)</f>
        <v>271661</v>
      </c>
      <c r="L208" s="359">
        <f t="shared" si="42"/>
        <v>0</v>
      </c>
      <c r="M208" s="219">
        <f>SUM(M209)</f>
        <v>274588</v>
      </c>
      <c r="N208" s="219">
        <f>SUM(N209)</f>
        <v>274588</v>
      </c>
      <c r="O208" s="359">
        <f t="shared" si="43"/>
        <v>0</v>
      </c>
    </row>
    <row r="209" spans="1:15" ht="33.75" x14ac:dyDescent="0.25">
      <c r="A209" s="317" t="s">
        <v>175</v>
      </c>
      <c r="B209" s="187" t="s">
        <v>72</v>
      </c>
      <c r="C209" s="187" t="s">
        <v>65</v>
      </c>
      <c r="D209" s="187" t="s">
        <v>43</v>
      </c>
      <c r="E209" s="188" t="s">
        <v>246</v>
      </c>
      <c r="F209" s="187" t="s">
        <v>15</v>
      </c>
      <c r="G209" s="219">
        <v>274952</v>
      </c>
      <c r="H209" s="219">
        <v>274952</v>
      </c>
      <c r="I209" s="240">
        <f t="shared" si="41"/>
        <v>0</v>
      </c>
      <c r="J209" s="219">
        <v>271661</v>
      </c>
      <c r="K209" s="219">
        <v>271661</v>
      </c>
      <c r="L209" s="359">
        <f t="shared" si="42"/>
        <v>0</v>
      </c>
      <c r="M209" s="219">
        <v>274588</v>
      </c>
      <c r="N209" s="219">
        <v>274588</v>
      </c>
      <c r="O209" s="359">
        <f t="shared" si="43"/>
        <v>0</v>
      </c>
    </row>
    <row r="210" spans="1:15" x14ac:dyDescent="0.25">
      <c r="A210" s="334" t="s">
        <v>247</v>
      </c>
      <c r="B210" s="319">
        <v>926</v>
      </c>
      <c r="C210" s="320" t="s">
        <v>65</v>
      </c>
      <c r="D210" s="321" t="s">
        <v>43</v>
      </c>
      <c r="E210" s="321" t="s">
        <v>248</v>
      </c>
      <c r="F210" s="331" t="s">
        <v>8</v>
      </c>
      <c r="G210" s="254">
        <f>SUM(G211)</f>
        <v>100000</v>
      </c>
      <c r="H210" s="254">
        <f>SUM(H211)</f>
        <v>100000</v>
      </c>
      <c r="I210" s="204">
        <f t="shared" si="41"/>
        <v>0</v>
      </c>
      <c r="J210" s="254">
        <f>SUM(J211)</f>
        <v>0</v>
      </c>
      <c r="K210" s="254">
        <f>SUM(K211)</f>
        <v>0</v>
      </c>
      <c r="L210" s="359">
        <f t="shared" si="42"/>
        <v>0</v>
      </c>
      <c r="M210" s="254">
        <f>SUM(M211)</f>
        <v>0</v>
      </c>
      <c r="N210" s="254">
        <f>SUM(N211)</f>
        <v>0</v>
      </c>
      <c r="O210" s="359">
        <f t="shared" si="43"/>
        <v>0</v>
      </c>
    </row>
    <row r="211" spans="1:15" x14ac:dyDescent="0.25">
      <c r="A211" s="309" t="s">
        <v>12</v>
      </c>
      <c r="B211" s="13">
        <v>926</v>
      </c>
      <c r="C211" s="187" t="s">
        <v>65</v>
      </c>
      <c r="D211" s="188" t="s">
        <v>43</v>
      </c>
      <c r="E211" s="306" t="s">
        <v>248</v>
      </c>
      <c r="F211" s="187" t="s">
        <v>13</v>
      </c>
      <c r="G211" s="219">
        <f>SUM(G212:G212)</f>
        <v>100000</v>
      </c>
      <c r="H211" s="219">
        <f>SUM(H212:H212)</f>
        <v>100000</v>
      </c>
      <c r="I211" s="204">
        <f t="shared" si="41"/>
        <v>0</v>
      </c>
      <c r="J211" s="219">
        <f>SUM(J212:J212)</f>
        <v>0</v>
      </c>
      <c r="K211" s="219">
        <f>SUM(K212:K212)</f>
        <v>0</v>
      </c>
      <c r="L211" s="359">
        <f t="shared" si="42"/>
        <v>0</v>
      </c>
      <c r="M211" s="219">
        <f>SUM(M212:M212)</f>
        <v>0</v>
      </c>
      <c r="N211" s="219">
        <f>SUM(N212:N212)</f>
        <v>0</v>
      </c>
      <c r="O211" s="359">
        <f t="shared" si="43"/>
        <v>0</v>
      </c>
    </row>
    <row r="212" spans="1:15" ht="23.25" x14ac:dyDescent="0.25">
      <c r="A212" s="170" t="s">
        <v>181</v>
      </c>
      <c r="B212" s="13">
        <v>926</v>
      </c>
      <c r="C212" s="187" t="s">
        <v>65</v>
      </c>
      <c r="D212" s="188" t="s">
        <v>43</v>
      </c>
      <c r="E212" s="306" t="s">
        <v>248</v>
      </c>
      <c r="F212" s="187" t="s">
        <v>15</v>
      </c>
      <c r="G212" s="219">
        <v>100000</v>
      </c>
      <c r="H212" s="219">
        <v>100000</v>
      </c>
      <c r="I212" s="204">
        <f t="shared" si="41"/>
        <v>0</v>
      </c>
      <c r="J212" s="219">
        <v>0</v>
      </c>
      <c r="K212" s="219">
        <v>0</v>
      </c>
      <c r="L212" s="359">
        <f t="shared" si="42"/>
        <v>0</v>
      </c>
      <c r="M212" s="219">
        <v>0</v>
      </c>
      <c r="N212" s="219">
        <v>0</v>
      </c>
      <c r="O212" s="359">
        <f t="shared" si="43"/>
        <v>0</v>
      </c>
    </row>
    <row r="213" spans="1:15" ht="23.45" customHeight="1" x14ac:dyDescent="0.25">
      <c r="A213" s="350" t="s">
        <v>76</v>
      </c>
      <c r="B213" s="319">
        <v>927</v>
      </c>
      <c r="C213" s="320" t="s">
        <v>7</v>
      </c>
      <c r="D213" s="321" t="s">
        <v>7</v>
      </c>
      <c r="E213" s="321" t="s">
        <v>131</v>
      </c>
      <c r="F213" s="321" t="s">
        <v>8</v>
      </c>
      <c r="G213" s="254">
        <f>SUM(G214+G270+G282+G318+G368+G394+G437+G265+G363)</f>
        <v>114338588.59</v>
      </c>
      <c r="H213" s="254">
        <f>SUM(H214+H270+H282+H318+H368+H394+H437+H265+H363)</f>
        <v>144602088.59</v>
      </c>
      <c r="I213" s="204">
        <f t="shared" si="41"/>
        <v>30263500</v>
      </c>
      <c r="J213" s="254">
        <f>SUM(J214+J270+J282+J318+J368+J394+J437+J265)</f>
        <v>122334743.52000001</v>
      </c>
      <c r="K213" s="254">
        <f>SUM(K214+K270+K282+K318+K368+K394+K437+K265)</f>
        <v>272334743.51999998</v>
      </c>
      <c r="L213" s="359">
        <f t="shared" si="42"/>
        <v>149999999.99999997</v>
      </c>
      <c r="M213" s="254">
        <f>SUM(M214+M270+M282+M318+M368+M394+M437+M265)</f>
        <v>102436249.88</v>
      </c>
      <c r="N213" s="254">
        <f>SUM(N214+N270+N282+N318+N368+N394+N437+N265)</f>
        <v>100811249.88</v>
      </c>
      <c r="O213" s="359">
        <f t="shared" si="43"/>
        <v>-1625000</v>
      </c>
    </row>
    <row r="214" spans="1:15" ht="15.75" x14ac:dyDescent="0.25">
      <c r="A214" s="339" t="s">
        <v>47</v>
      </c>
      <c r="B214" s="319">
        <v>927</v>
      </c>
      <c r="C214" s="320" t="s">
        <v>22</v>
      </c>
      <c r="D214" s="321" t="s">
        <v>7</v>
      </c>
      <c r="E214" s="321" t="s">
        <v>131</v>
      </c>
      <c r="F214" s="321" t="s">
        <v>8</v>
      </c>
      <c r="G214" s="254">
        <f>SUM(G215+G233+G237+G229)</f>
        <v>35830215</v>
      </c>
      <c r="H214" s="254">
        <f>SUM(H215+H233+H237+H229)</f>
        <v>35692515</v>
      </c>
      <c r="I214" s="204">
        <f t="shared" si="41"/>
        <v>-137700</v>
      </c>
      <c r="J214" s="254">
        <f>SUM(J215+J233+J237+J229)</f>
        <v>30887836.82</v>
      </c>
      <c r="K214" s="254">
        <f>SUM(K215+K233+K237+K229)</f>
        <v>30887836.82</v>
      </c>
      <c r="L214" s="359">
        <f t="shared" si="42"/>
        <v>0</v>
      </c>
      <c r="M214" s="254">
        <f>SUM(M215+M233+M237+M229)</f>
        <v>30404720.82</v>
      </c>
      <c r="N214" s="254">
        <f>SUM(N215+N233+N237+N229)</f>
        <v>30404720.82</v>
      </c>
      <c r="O214" s="359">
        <f t="shared" si="43"/>
        <v>0</v>
      </c>
    </row>
    <row r="215" spans="1:15" ht="51.75" x14ac:dyDescent="0.25">
      <c r="A215" s="318" t="s">
        <v>205</v>
      </c>
      <c r="B215" s="324">
        <v>927</v>
      </c>
      <c r="C215" s="314" t="s">
        <v>22</v>
      </c>
      <c r="D215" s="316" t="s">
        <v>43</v>
      </c>
      <c r="E215" s="316" t="s">
        <v>131</v>
      </c>
      <c r="F215" s="315" t="s">
        <v>8</v>
      </c>
      <c r="G215" s="254">
        <f>SUM(G216+G219+G226)</f>
        <v>26292197</v>
      </c>
      <c r="H215" s="254">
        <f>SUM(H216+H219+H226)</f>
        <v>26292197</v>
      </c>
      <c r="I215" s="204">
        <f t="shared" si="41"/>
        <v>0</v>
      </c>
      <c r="J215" s="254">
        <f>SUM(J216+J219+J226)</f>
        <v>25909487.82</v>
      </c>
      <c r="K215" s="254">
        <f>SUM(K216+K219+K226)</f>
        <v>25909487.82</v>
      </c>
      <c r="L215" s="359">
        <f t="shared" si="42"/>
        <v>0</v>
      </c>
      <c r="M215" s="254">
        <f t="shared" ref="M215:N215" si="49">SUM(M216+M219)</f>
        <v>25409487.82</v>
      </c>
      <c r="N215" s="254">
        <f t="shared" si="49"/>
        <v>25409487.82</v>
      </c>
      <c r="O215" s="359">
        <f t="shared" si="43"/>
        <v>0</v>
      </c>
    </row>
    <row r="216" spans="1:15" ht="39" x14ac:dyDescent="0.25">
      <c r="A216" s="248" t="s">
        <v>250</v>
      </c>
      <c r="B216" s="324">
        <v>927</v>
      </c>
      <c r="C216" s="314" t="s">
        <v>22</v>
      </c>
      <c r="D216" s="316" t="s">
        <v>43</v>
      </c>
      <c r="E216" s="316" t="s">
        <v>251</v>
      </c>
      <c r="F216" s="314" t="s">
        <v>8</v>
      </c>
      <c r="G216" s="254">
        <f t="shared" ref="G216:N217" si="50">SUM(G217)</f>
        <v>1257419</v>
      </c>
      <c r="H216" s="254">
        <f t="shared" si="50"/>
        <v>1257419</v>
      </c>
      <c r="I216" s="204">
        <f t="shared" si="41"/>
        <v>0</v>
      </c>
      <c r="J216" s="254">
        <f t="shared" si="50"/>
        <v>1257419</v>
      </c>
      <c r="K216" s="254">
        <f t="shared" si="50"/>
        <v>1257419</v>
      </c>
      <c r="L216" s="359">
        <f t="shared" si="42"/>
        <v>0</v>
      </c>
      <c r="M216" s="254">
        <f t="shared" si="50"/>
        <v>1257419</v>
      </c>
      <c r="N216" s="254">
        <f t="shared" si="50"/>
        <v>1257419</v>
      </c>
      <c r="O216" s="359">
        <f t="shared" si="43"/>
        <v>0</v>
      </c>
    </row>
    <row r="217" spans="1:15" ht="39.6" customHeight="1" x14ac:dyDescent="0.25">
      <c r="A217" s="309" t="s">
        <v>32</v>
      </c>
      <c r="B217" s="13">
        <v>927</v>
      </c>
      <c r="C217" s="187" t="s">
        <v>22</v>
      </c>
      <c r="D217" s="188" t="s">
        <v>43</v>
      </c>
      <c r="E217" s="306" t="s">
        <v>251</v>
      </c>
      <c r="F217" s="187" t="s">
        <v>33</v>
      </c>
      <c r="G217" s="219">
        <f t="shared" si="50"/>
        <v>1257419</v>
      </c>
      <c r="H217" s="219">
        <f t="shared" si="50"/>
        <v>1257419</v>
      </c>
      <c r="I217" s="204">
        <f t="shared" si="41"/>
        <v>0</v>
      </c>
      <c r="J217" s="219">
        <f t="shared" si="50"/>
        <v>1257419</v>
      </c>
      <c r="K217" s="219">
        <f t="shared" si="50"/>
        <v>1257419</v>
      </c>
      <c r="L217" s="359">
        <f t="shared" si="42"/>
        <v>0</v>
      </c>
      <c r="M217" s="219">
        <f t="shared" si="50"/>
        <v>1257419</v>
      </c>
      <c r="N217" s="219">
        <f t="shared" si="50"/>
        <v>1257419</v>
      </c>
      <c r="O217" s="359">
        <f t="shared" si="43"/>
        <v>0</v>
      </c>
    </row>
    <row r="218" spans="1:15" x14ac:dyDescent="0.25">
      <c r="A218" s="170" t="s">
        <v>34</v>
      </c>
      <c r="B218" s="13">
        <v>927</v>
      </c>
      <c r="C218" s="187" t="s">
        <v>22</v>
      </c>
      <c r="D218" s="188" t="s">
        <v>43</v>
      </c>
      <c r="E218" s="306" t="s">
        <v>251</v>
      </c>
      <c r="F218" s="187" t="s">
        <v>35</v>
      </c>
      <c r="G218" s="219">
        <v>1257419</v>
      </c>
      <c r="H218" s="219">
        <v>1257419</v>
      </c>
      <c r="I218" s="204">
        <f t="shared" si="41"/>
        <v>0</v>
      </c>
      <c r="J218" s="219">
        <v>1257419</v>
      </c>
      <c r="K218" s="219">
        <v>1257419</v>
      </c>
      <c r="L218" s="359">
        <f t="shared" si="42"/>
        <v>0</v>
      </c>
      <c r="M218" s="219">
        <v>1257419</v>
      </c>
      <c r="N218" s="219">
        <v>1257419</v>
      </c>
      <c r="O218" s="359">
        <f t="shared" si="43"/>
        <v>0</v>
      </c>
    </row>
    <row r="219" spans="1:15" ht="26.25" x14ac:dyDescent="0.25">
      <c r="A219" s="248" t="s">
        <v>31</v>
      </c>
      <c r="B219" s="324">
        <v>927</v>
      </c>
      <c r="C219" s="314" t="s">
        <v>22</v>
      </c>
      <c r="D219" s="316" t="s">
        <v>43</v>
      </c>
      <c r="E219" s="316" t="s">
        <v>252</v>
      </c>
      <c r="F219" s="315" t="s">
        <v>8</v>
      </c>
      <c r="G219" s="254">
        <f>SUM(G220+G222+G224)</f>
        <v>25013258</v>
      </c>
      <c r="H219" s="254">
        <f>SUM(H220+H222+H224)</f>
        <v>25013258</v>
      </c>
      <c r="I219" s="204">
        <f t="shared" si="41"/>
        <v>0</v>
      </c>
      <c r="J219" s="254">
        <f>SUM(J220+J222+J224)</f>
        <v>24652068.82</v>
      </c>
      <c r="K219" s="254">
        <f>SUM(K220+K222+K224)</f>
        <v>24652068.82</v>
      </c>
      <c r="L219" s="359">
        <f t="shared" si="42"/>
        <v>0</v>
      </c>
      <c r="M219" s="254">
        <f>SUM(M220+M222+M224)</f>
        <v>24152068.82</v>
      </c>
      <c r="N219" s="254">
        <f>SUM(N220+N222+N224)</f>
        <v>24152068.82</v>
      </c>
      <c r="O219" s="359">
        <f t="shared" si="43"/>
        <v>0</v>
      </c>
    </row>
    <row r="220" spans="1:15" ht="40.15" customHeight="1" x14ac:dyDescent="0.25">
      <c r="A220" s="309" t="s">
        <v>32</v>
      </c>
      <c r="B220" s="13">
        <v>927</v>
      </c>
      <c r="C220" s="187" t="s">
        <v>22</v>
      </c>
      <c r="D220" s="188" t="s">
        <v>43</v>
      </c>
      <c r="E220" s="306" t="s">
        <v>252</v>
      </c>
      <c r="F220" s="187" t="s">
        <v>33</v>
      </c>
      <c r="G220" s="219">
        <f>SUM(G221)</f>
        <v>18677083</v>
      </c>
      <c r="H220" s="219">
        <f>SUM(H221)</f>
        <v>18677083</v>
      </c>
      <c r="I220" s="204">
        <f t="shared" si="41"/>
        <v>0</v>
      </c>
      <c r="J220" s="219">
        <f>SUM(J221)</f>
        <v>18677083</v>
      </c>
      <c r="K220" s="219">
        <f>SUM(K221)</f>
        <v>18677083</v>
      </c>
      <c r="L220" s="359">
        <f t="shared" si="42"/>
        <v>0</v>
      </c>
      <c r="M220" s="219">
        <f>SUM(M221)</f>
        <v>18677083</v>
      </c>
      <c r="N220" s="219">
        <f>SUM(N221)</f>
        <v>18677083</v>
      </c>
      <c r="O220" s="359">
        <f t="shared" si="43"/>
        <v>0</v>
      </c>
    </row>
    <row r="221" spans="1:15" x14ac:dyDescent="0.25">
      <c r="A221" s="170" t="s">
        <v>34</v>
      </c>
      <c r="B221" s="13">
        <v>927</v>
      </c>
      <c r="C221" s="187" t="s">
        <v>22</v>
      </c>
      <c r="D221" s="188" t="s">
        <v>43</v>
      </c>
      <c r="E221" s="306" t="s">
        <v>252</v>
      </c>
      <c r="F221" s="187" t="s">
        <v>35</v>
      </c>
      <c r="G221" s="219">
        <v>18677083</v>
      </c>
      <c r="H221" s="219">
        <v>18677083</v>
      </c>
      <c r="I221" s="204">
        <f t="shared" si="41"/>
        <v>0</v>
      </c>
      <c r="J221" s="219">
        <v>18677083</v>
      </c>
      <c r="K221" s="219">
        <v>18677083</v>
      </c>
      <c r="L221" s="359">
        <f t="shared" si="42"/>
        <v>0</v>
      </c>
      <c r="M221" s="219">
        <v>18677083</v>
      </c>
      <c r="N221" s="219">
        <v>18677083</v>
      </c>
      <c r="O221" s="359">
        <f t="shared" si="43"/>
        <v>0</v>
      </c>
    </row>
    <row r="222" spans="1:15" x14ac:dyDescent="0.25">
      <c r="A222" s="309" t="s">
        <v>12</v>
      </c>
      <c r="B222" s="13">
        <v>927</v>
      </c>
      <c r="C222" s="187" t="s">
        <v>22</v>
      </c>
      <c r="D222" s="188" t="s">
        <v>43</v>
      </c>
      <c r="E222" s="306" t="s">
        <v>252</v>
      </c>
      <c r="F222" s="187" t="s">
        <v>13</v>
      </c>
      <c r="G222" s="219">
        <f>SUM(G223)</f>
        <v>5835175</v>
      </c>
      <c r="H222" s="219">
        <f>SUM(H223)</f>
        <v>5835175</v>
      </c>
      <c r="I222" s="240">
        <f t="shared" si="41"/>
        <v>0</v>
      </c>
      <c r="J222" s="219">
        <f>SUM(J223)</f>
        <v>5493985.8200000003</v>
      </c>
      <c r="K222" s="219">
        <f>SUM(K223)</f>
        <v>5493985.8200000003</v>
      </c>
      <c r="L222" s="359">
        <f t="shared" si="42"/>
        <v>0</v>
      </c>
      <c r="M222" s="219">
        <f>SUM(M223)</f>
        <v>4993985.82</v>
      </c>
      <c r="N222" s="219">
        <f>SUM(N223)</f>
        <v>4993985.82</v>
      </c>
      <c r="O222" s="359">
        <f t="shared" si="43"/>
        <v>0</v>
      </c>
    </row>
    <row r="223" spans="1:15" ht="33.75" x14ac:dyDescent="0.25">
      <c r="A223" s="317" t="s">
        <v>175</v>
      </c>
      <c r="B223" s="13">
        <v>927</v>
      </c>
      <c r="C223" s="187" t="s">
        <v>22</v>
      </c>
      <c r="D223" s="188" t="s">
        <v>43</v>
      </c>
      <c r="E223" s="306" t="s">
        <v>252</v>
      </c>
      <c r="F223" s="187" t="s">
        <v>15</v>
      </c>
      <c r="G223" s="219">
        <v>5835175</v>
      </c>
      <c r="H223" s="219">
        <v>5835175</v>
      </c>
      <c r="I223" s="240">
        <f t="shared" si="41"/>
        <v>0</v>
      </c>
      <c r="J223" s="219">
        <v>5493985.8200000003</v>
      </c>
      <c r="K223" s="219">
        <v>5493985.8200000003</v>
      </c>
      <c r="L223" s="359">
        <f t="shared" si="42"/>
        <v>0</v>
      </c>
      <c r="M223" s="219">
        <v>4993985.82</v>
      </c>
      <c r="N223" s="219">
        <v>4993985.82</v>
      </c>
      <c r="O223" s="359">
        <f t="shared" si="43"/>
        <v>0</v>
      </c>
    </row>
    <row r="224" spans="1:15" x14ac:dyDescent="0.25">
      <c r="A224" s="309" t="s">
        <v>38</v>
      </c>
      <c r="B224" s="13">
        <v>927</v>
      </c>
      <c r="C224" s="187" t="s">
        <v>22</v>
      </c>
      <c r="D224" s="188" t="s">
        <v>43</v>
      </c>
      <c r="E224" s="306" t="s">
        <v>252</v>
      </c>
      <c r="F224" s="187" t="s">
        <v>39</v>
      </c>
      <c r="G224" s="219">
        <f>SUM(G225)</f>
        <v>501000</v>
      </c>
      <c r="H224" s="219">
        <f>SUM(H225)</f>
        <v>501000</v>
      </c>
      <c r="I224" s="240">
        <f t="shared" si="41"/>
        <v>0</v>
      </c>
      <c r="J224" s="219">
        <f>SUM(J225)</f>
        <v>481000</v>
      </c>
      <c r="K224" s="219">
        <f>SUM(K225)</f>
        <v>481000</v>
      </c>
      <c r="L224" s="359">
        <f t="shared" si="42"/>
        <v>0</v>
      </c>
      <c r="M224" s="219">
        <f>SUM(M225)</f>
        <v>481000</v>
      </c>
      <c r="N224" s="219">
        <f>SUM(N225)</f>
        <v>481000</v>
      </c>
      <c r="O224" s="359">
        <f t="shared" si="43"/>
        <v>0</v>
      </c>
    </row>
    <row r="225" spans="1:15" x14ac:dyDescent="0.25">
      <c r="A225" s="170" t="s">
        <v>161</v>
      </c>
      <c r="B225" s="13">
        <v>927</v>
      </c>
      <c r="C225" s="187" t="s">
        <v>22</v>
      </c>
      <c r="D225" s="188" t="s">
        <v>43</v>
      </c>
      <c r="E225" s="306" t="s">
        <v>252</v>
      </c>
      <c r="F225" s="187" t="s">
        <v>160</v>
      </c>
      <c r="G225" s="219">
        <v>501000</v>
      </c>
      <c r="H225" s="219">
        <v>501000</v>
      </c>
      <c r="I225" s="240">
        <f t="shared" si="41"/>
        <v>0</v>
      </c>
      <c r="J225" s="219">
        <v>481000</v>
      </c>
      <c r="K225" s="219">
        <v>481000</v>
      </c>
      <c r="L225" s="359">
        <f t="shared" si="42"/>
        <v>0</v>
      </c>
      <c r="M225" s="219">
        <v>481000</v>
      </c>
      <c r="N225" s="219">
        <v>481000</v>
      </c>
      <c r="O225" s="359">
        <f t="shared" si="43"/>
        <v>0</v>
      </c>
    </row>
    <row r="226" spans="1:15" ht="64.5" x14ac:dyDescent="0.25">
      <c r="A226" s="248" t="s">
        <v>353</v>
      </c>
      <c r="B226" s="324">
        <v>927</v>
      </c>
      <c r="C226" s="314" t="s">
        <v>22</v>
      </c>
      <c r="D226" s="316" t="s">
        <v>43</v>
      </c>
      <c r="E226" s="316" t="s">
        <v>354</v>
      </c>
      <c r="F226" s="315" t="s">
        <v>8</v>
      </c>
      <c r="G226" s="254">
        <f>SUM(G227)</f>
        <v>21520</v>
      </c>
      <c r="H226" s="254">
        <f>SUM(H227)</f>
        <v>21520</v>
      </c>
      <c r="I226" s="204">
        <f t="shared" si="41"/>
        <v>0</v>
      </c>
      <c r="J226" s="254">
        <f t="shared" ref="J226:K226" si="51">SUM(J227)</f>
        <v>0</v>
      </c>
      <c r="K226" s="254">
        <f t="shared" si="51"/>
        <v>0</v>
      </c>
      <c r="L226" s="359">
        <f t="shared" si="42"/>
        <v>0</v>
      </c>
      <c r="M226" s="219"/>
      <c r="N226" s="219"/>
      <c r="O226" s="359">
        <f t="shared" si="43"/>
        <v>0</v>
      </c>
    </row>
    <row r="227" spans="1:15" ht="46.5" customHeight="1" x14ac:dyDescent="0.25">
      <c r="A227" s="309" t="s">
        <v>32</v>
      </c>
      <c r="B227" s="13">
        <v>927</v>
      </c>
      <c r="C227" s="187" t="s">
        <v>22</v>
      </c>
      <c r="D227" s="188" t="s">
        <v>43</v>
      </c>
      <c r="E227" s="306" t="s">
        <v>354</v>
      </c>
      <c r="F227" s="187" t="s">
        <v>33</v>
      </c>
      <c r="G227" s="219">
        <f>SUM(G228)</f>
        <v>21520</v>
      </c>
      <c r="H227" s="219">
        <f>SUM(H228)</f>
        <v>21520</v>
      </c>
      <c r="I227" s="204">
        <f t="shared" si="41"/>
        <v>0</v>
      </c>
      <c r="J227" s="219">
        <f>SUM(J228)</f>
        <v>0</v>
      </c>
      <c r="K227" s="219">
        <f>SUM(K228)</f>
        <v>0</v>
      </c>
      <c r="L227" s="359">
        <f t="shared" si="42"/>
        <v>0</v>
      </c>
      <c r="M227" s="219"/>
      <c r="N227" s="219"/>
      <c r="O227" s="359">
        <f t="shared" si="43"/>
        <v>0</v>
      </c>
    </row>
    <row r="228" spans="1:15" x14ac:dyDescent="0.25">
      <c r="A228" s="170" t="s">
        <v>34</v>
      </c>
      <c r="B228" s="13">
        <v>927</v>
      </c>
      <c r="C228" s="187" t="s">
        <v>22</v>
      </c>
      <c r="D228" s="188" t="s">
        <v>43</v>
      </c>
      <c r="E228" s="306" t="s">
        <v>354</v>
      </c>
      <c r="F228" s="187" t="s">
        <v>35</v>
      </c>
      <c r="G228" s="219">
        <v>21520</v>
      </c>
      <c r="H228" s="219">
        <v>21520</v>
      </c>
      <c r="I228" s="204">
        <f t="shared" si="41"/>
        <v>0</v>
      </c>
      <c r="J228" s="219">
        <v>0</v>
      </c>
      <c r="K228" s="219">
        <v>0</v>
      </c>
      <c r="L228" s="359">
        <f t="shared" si="42"/>
        <v>0</v>
      </c>
      <c r="M228" s="219"/>
      <c r="N228" s="219"/>
      <c r="O228" s="359">
        <f t="shared" si="43"/>
        <v>0</v>
      </c>
    </row>
    <row r="229" spans="1:15" x14ac:dyDescent="0.25">
      <c r="A229" s="351" t="s">
        <v>292</v>
      </c>
      <c r="B229" s="324">
        <v>927</v>
      </c>
      <c r="C229" s="314" t="s">
        <v>22</v>
      </c>
      <c r="D229" s="316" t="s">
        <v>62</v>
      </c>
      <c r="E229" s="316" t="s">
        <v>131</v>
      </c>
      <c r="F229" s="315" t="s">
        <v>8</v>
      </c>
      <c r="G229" s="254">
        <f t="shared" ref="G229:N231" si="52">SUM(G230)</f>
        <v>9960</v>
      </c>
      <c r="H229" s="254">
        <f t="shared" si="52"/>
        <v>9960</v>
      </c>
      <c r="I229" s="204">
        <f t="shared" si="41"/>
        <v>0</v>
      </c>
      <c r="J229" s="254">
        <f t="shared" si="52"/>
        <v>9960</v>
      </c>
      <c r="K229" s="254">
        <f t="shared" si="52"/>
        <v>9960</v>
      </c>
      <c r="L229" s="359">
        <f t="shared" si="42"/>
        <v>0</v>
      </c>
      <c r="M229" s="254">
        <f t="shared" si="52"/>
        <v>9960</v>
      </c>
      <c r="N229" s="254">
        <f t="shared" si="52"/>
        <v>9960</v>
      </c>
      <c r="O229" s="359">
        <f t="shared" si="43"/>
        <v>0</v>
      </c>
    </row>
    <row r="230" spans="1:15" ht="64.5" x14ac:dyDescent="0.25">
      <c r="A230" s="248" t="s">
        <v>293</v>
      </c>
      <c r="B230" s="324">
        <v>927</v>
      </c>
      <c r="C230" s="314" t="s">
        <v>22</v>
      </c>
      <c r="D230" s="316" t="s">
        <v>62</v>
      </c>
      <c r="E230" s="316" t="s">
        <v>294</v>
      </c>
      <c r="F230" s="315" t="s">
        <v>8</v>
      </c>
      <c r="G230" s="254">
        <f t="shared" si="52"/>
        <v>9960</v>
      </c>
      <c r="H230" s="254">
        <f t="shared" si="52"/>
        <v>9960</v>
      </c>
      <c r="I230" s="204">
        <f t="shared" si="41"/>
        <v>0</v>
      </c>
      <c r="J230" s="254">
        <f t="shared" si="52"/>
        <v>9960</v>
      </c>
      <c r="K230" s="254">
        <f t="shared" si="52"/>
        <v>9960</v>
      </c>
      <c r="L230" s="359">
        <f t="shared" si="42"/>
        <v>0</v>
      </c>
      <c r="M230" s="254">
        <f t="shared" si="52"/>
        <v>9960</v>
      </c>
      <c r="N230" s="254">
        <f t="shared" si="52"/>
        <v>9960</v>
      </c>
      <c r="O230" s="359">
        <f t="shared" si="43"/>
        <v>0</v>
      </c>
    </row>
    <row r="231" spans="1:15" x14ac:dyDescent="0.25">
      <c r="A231" s="309" t="s">
        <v>12</v>
      </c>
      <c r="B231" s="13">
        <v>927</v>
      </c>
      <c r="C231" s="187" t="s">
        <v>22</v>
      </c>
      <c r="D231" s="188" t="s">
        <v>62</v>
      </c>
      <c r="E231" s="188" t="s">
        <v>294</v>
      </c>
      <c r="F231" s="187" t="s">
        <v>13</v>
      </c>
      <c r="G231" s="219">
        <f t="shared" si="52"/>
        <v>9960</v>
      </c>
      <c r="H231" s="219">
        <f t="shared" si="52"/>
        <v>9960</v>
      </c>
      <c r="I231" s="204">
        <f t="shared" si="41"/>
        <v>0</v>
      </c>
      <c r="J231" s="219">
        <f t="shared" si="52"/>
        <v>9960</v>
      </c>
      <c r="K231" s="219">
        <f t="shared" si="52"/>
        <v>9960</v>
      </c>
      <c r="L231" s="359">
        <f t="shared" si="42"/>
        <v>0</v>
      </c>
      <c r="M231" s="219">
        <f t="shared" si="52"/>
        <v>9960</v>
      </c>
      <c r="N231" s="219">
        <f t="shared" si="52"/>
        <v>9960</v>
      </c>
      <c r="O231" s="359">
        <f t="shared" si="43"/>
        <v>0</v>
      </c>
    </row>
    <row r="232" spans="1:15" ht="33.75" x14ac:dyDescent="0.25">
      <c r="A232" s="317" t="s">
        <v>175</v>
      </c>
      <c r="B232" s="13">
        <v>927</v>
      </c>
      <c r="C232" s="187" t="s">
        <v>22</v>
      </c>
      <c r="D232" s="188" t="s">
        <v>62</v>
      </c>
      <c r="E232" s="188" t="s">
        <v>294</v>
      </c>
      <c r="F232" s="187" t="s">
        <v>15</v>
      </c>
      <c r="G232" s="219">
        <v>9960</v>
      </c>
      <c r="H232" s="219">
        <v>9960</v>
      </c>
      <c r="I232" s="204">
        <f t="shared" si="41"/>
        <v>0</v>
      </c>
      <c r="J232" s="219">
        <v>9960</v>
      </c>
      <c r="K232" s="219">
        <v>9960</v>
      </c>
      <c r="L232" s="359">
        <f t="shared" si="42"/>
        <v>0</v>
      </c>
      <c r="M232" s="219">
        <v>9960</v>
      </c>
      <c r="N232" s="219">
        <v>9960</v>
      </c>
      <c r="O232" s="359">
        <f t="shared" si="43"/>
        <v>0</v>
      </c>
    </row>
    <row r="233" spans="1:15" x14ac:dyDescent="0.25">
      <c r="A233" s="351" t="s">
        <v>78</v>
      </c>
      <c r="B233" s="324">
        <v>927</v>
      </c>
      <c r="C233" s="314" t="s">
        <v>22</v>
      </c>
      <c r="D233" s="316" t="s">
        <v>20</v>
      </c>
      <c r="E233" s="316" t="s">
        <v>131</v>
      </c>
      <c r="F233" s="315" t="s">
        <v>8</v>
      </c>
      <c r="G233" s="254">
        <f t="shared" ref="G233:N235" si="53">SUM(G234)</f>
        <v>768812</v>
      </c>
      <c r="H233" s="254">
        <f t="shared" si="53"/>
        <v>768812</v>
      </c>
      <c r="I233" s="204">
        <f t="shared" si="41"/>
        <v>0</v>
      </c>
      <c r="J233" s="254">
        <f t="shared" si="53"/>
        <v>0</v>
      </c>
      <c r="K233" s="254">
        <f t="shared" si="53"/>
        <v>0</v>
      </c>
      <c r="L233" s="359">
        <f t="shared" si="42"/>
        <v>0</v>
      </c>
      <c r="M233" s="254">
        <f t="shared" si="53"/>
        <v>0</v>
      </c>
      <c r="N233" s="254">
        <f t="shared" si="53"/>
        <v>0</v>
      </c>
      <c r="O233" s="359">
        <f t="shared" si="43"/>
        <v>0</v>
      </c>
    </row>
    <row r="234" spans="1:15" x14ac:dyDescent="0.25">
      <c r="A234" s="248" t="s">
        <v>79</v>
      </c>
      <c r="B234" s="324">
        <v>927</v>
      </c>
      <c r="C234" s="314" t="s">
        <v>22</v>
      </c>
      <c r="D234" s="316" t="s">
        <v>20</v>
      </c>
      <c r="E234" s="321" t="s">
        <v>253</v>
      </c>
      <c r="F234" s="315" t="s">
        <v>8</v>
      </c>
      <c r="G234" s="254">
        <f>SUM(G235)</f>
        <v>768812</v>
      </c>
      <c r="H234" s="254">
        <f>SUM(H235)</f>
        <v>768812</v>
      </c>
      <c r="I234" s="204">
        <f t="shared" si="41"/>
        <v>0</v>
      </c>
      <c r="J234" s="254">
        <f t="shared" si="53"/>
        <v>0</v>
      </c>
      <c r="K234" s="254">
        <f t="shared" si="53"/>
        <v>0</v>
      </c>
      <c r="L234" s="359">
        <f t="shared" si="42"/>
        <v>0</v>
      </c>
      <c r="M234" s="254">
        <f t="shared" si="53"/>
        <v>0</v>
      </c>
      <c r="N234" s="254">
        <f t="shared" si="53"/>
        <v>0</v>
      </c>
      <c r="O234" s="359">
        <f t="shared" si="43"/>
        <v>0</v>
      </c>
    </row>
    <row r="235" spans="1:15" x14ac:dyDescent="0.25">
      <c r="A235" s="170" t="s">
        <v>38</v>
      </c>
      <c r="B235" s="13">
        <v>927</v>
      </c>
      <c r="C235" s="187" t="s">
        <v>22</v>
      </c>
      <c r="D235" s="188" t="s">
        <v>20</v>
      </c>
      <c r="E235" s="306" t="s">
        <v>253</v>
      </c>
      <c r="F235" s="187" t="s">
        <v>39</v>
      </c>
      <c r="G235" s="219">
        <f t="shared" si="53"/>
        <v>768812</v>
      </c>
      <c r="H235" s="219">
        <f t="shared" si="53"/>
        <v>768812</v>
      </c>
      <c r="I235" s="204">
        <f t="shared" si="41"/>
        <v>0</v>
      </c>
      <c r="J235" s="219">
        <f t="shared" si="53"/>
        <v>0</v>
      </c>
      <c r="K235" s="219">
        <f t="shared" si="53"/>
        <v>0</v>
      </c>
      <c r="L235" s="359">
        <f t="shared" si="42"/>
        <v>0</v>
      </c>
      <c r="M235" s="219">
        <f t="shared" si="53"/>
        <v>0</v>
      </c>
      <c r="N235" s="219">
        <f t="shared" si="53"/>
        <v>0</v>
      </c>
      <c r="O235" s="359">
        <f t="shared" si="43"/>
        <v>0</v>
      </c>
    </row>
    <row r="236" spans="1:15" x14ac:dyDescent="0.25">
      <c r="A236" s="317" t="s">
        <v>209</v>
      </c>
      <c r="B236" s="13">
        <v>927</v>
      </c>
      <c r="C236" s="187" t="s">
        <v>22</v>
      </c>
      <c r="D236" s="188" t="s">
        <v>20</v>
      </c>
      <c r="E236" s="306" t="s">
        <v>253</v>
      </c>
      <c r="F236" s="187" t="s">
        <v>208</v>
      </c>
      <c r="G236" s="219">
        <v>768812</v>
      </c>
      <c r="H236" s="219">
        <v>768812</v>
      </c>
      <c r="I236" s="204">
        <f t="shared" si="41"/>
        <v>0</v>
      </c>
      <c r="J236" s="219">
        <v>0</v>
      </c>
      <c r="K236" s="219">
        <v>0</v>
      </c>
      <c r="L236" s="359">
        <f t="shared" si="42"/>
        <v>0</v>
      </c>
      <c r="M236" s="219">
        <v>0</v>
      </c>
      <c r="N236" s="219">
        <v>0</v>
      </c>
      <c r="O236" s="359">
        <f t="shared" si="43"/>
        <v>0</v>
      </c>
    </row>
    <row r="237" spans="1:15" x14ac:dyDescent="0.25">
      <c r="A237" s="351" t="s">
        <v>50</v>
      </c>
      <c r="B237" s="324">
        <v>927</v>
      </c>
      <c r="C237" s="314" t="s">
        <v>22</v>
      </c>
      <c r="D237" s="316">
        <v>13</v>
      </c>
      <c r="E237" s="316" t="s">
        <v>131</v>
      </c>
      <c r="F237" s="315" t="s">
        <v>8</v>
      </c>
      <c r="G237" s="254">
        <f>SUM(G238+G248+G251+G256+G259+G262+G245)</f>
        <v>8759246</v>
      </c>
      <c r="H237" s="254">
        <f>SUM(H238+H248+H251+H256+H259+H262+H245)</f>
        <v>8621546</v>
      </c>
      <c r="I237" s="204">
        <f t="shared" si="41"/>
        <v>-137700</v>
      </c>
      <c r="J237" s="254">
        <f>SUM(J238+J248+J251+J256+J259+J262)</f>
        <v>4968389</v>
      </c>
      <c r="K237" s="254">
        <f>SUM(K238+K248+K251+K256+K259+K262)</f>
        <v>4968389</v>
      </c>
      <c r="L237" s="359">
        <f t="shared" si="42"/>
        <v>0</v>
      </c>
      <c r="M237" s="254">
        <f>SUM(M238+M248+M251+M256+M259+M262)</f>
        <v>4985273</v>
      </c>
      <c r="N237" s="254">
        <f>SUM(N238+N248+N251+N256+N259+N262)</f>
        <v>4985273</v>
      </c>
      <c r="O237" s="359">
        <f t="shared" si="43"/>
        <v>0</v>
      </c>
    </row>
    <row r="238" spans="1:15" ht="77.25" x14ac:dyDescent="0.25">
      <c r="A238" s="248" t="s">
        <v>82</v>
      </c>
      <c r="B238" s="324">
        <v>927</v>
      </c>
      <c r="C238" s="314" t="s">
        <v>22</v>
      </c>
      <c r="D238" s="315" t="s">
        <v>51</v>
      </c>
      <c r="E238" s="316" t="s">
        <v>139</v>
      </c>
      <c r="F238" s="315" t="s">
        <v>8</v>
      </c>
      <c r="G238" s="254">
        <f>SUM(G239+G241+G243)</f>
        <v>314183</v>
      </c>
      <c r="H238" s="254">
        <f>SUM(H239+H241+H243)</f>
        <v>314183</v>
      </c>
      <c r="I238" s="204">
        <f t="shared" si="41"/>
        <v>0</v>
      </c>
      <c r="J238" s="254">
        <f>SUM(J239+J241+J243)</f>
        <v>314183</v>
      </c>
      <c r="K238" s="254">
        <f>SUM(K239+K241+K243)</f>
        <v>314183</v>
      </c>
      <c r="L238" s="359">
        <f t="shared" si="42"/>
        <v>0</v>
      </c>
      <c r="M238" s="254">
        <f>SUM(M239+M241+M243)</f>
        <v>314183</v>
      </c>
      <c r="N238" s="254">
        <f>SUM(N239+N241+N243)</f>
        <v>314183</v>
      </c>
      <c r="O238" s="359">
        <f t="shared" si="43"/>
        <v>0</v>
      </c>
    </row>
    <row r="239" spans="1:15" ht="43.5" x14ac:dyDescent="0.25">
      <c r="A239" s="309" t="s">
        <v>32</v>
      </c>
      <c r="B239" s="13">
        <v>927</v>
      </c>
      <c r="C239" s="187" t="s">
        <v>22</v>
      </c>
      <c r="D239" s="305" t="s">
        <v>51</v>
      </c>
      <c r="E239" s="188" t="s">
        <v>139</v>
      </c>
      <c r="F239" s="187" t="s">
        <v>33</v>
      </c>
      <c r="G239" s="219">
        <f>SUM(G240)</f>
        <v>220966</v>
      </c>
      <c r="H239" s="219">
        <f>SUM(H240)</f>
        <v>220966</v>
      </c>
      <c r="I239" s="204">
        <f t="shared" si="41"/>
        <v>0</v>
      </c>
      <c r="J239" s="219">
        <f>SUM(J240)</f>
        <v>220966</v>
      </c>
      <c r="K239" s="219">
        <f>SUM(K240)</f>
        <v>220966</v>
      </c>
      <c r="L239" s="359">
        <f t="shared" si="42"/>
        <v>0</v>
      </c>
      <c r="M239" s="219">
        <f>SUM(M240)</f>
        <v>220966</v>
      </c>
      <c r="N239" s="219">
        <f>SUM(N240)</f>
        <v>220966</v>
      </c>
      <c r="O239" s="359">
        <f t="shared" si="43"/>
        <v>0</v>
      </c>
    </row>
    <row r="240" spans="1:15" x14ac:dyDescent="0.25">
      <c r="A240" s="170" t="s">
        <v>34</v>
      </c>
      <c r="B240" s="13">
        <v>927</v>
      </c>
      <c r="C240" s="187" t="s">
        <v>22</v>
      </c>
      <c r="D240" s="305" t="s">
        <v>51</v>
      </c>
      <c r="E240" s="188" t="s">
        <v>139</v>
      </c>
      <c r="F240" s="187" t="s">
        <v>35</v>
      </c>
      <c r="G240" s="219">
        <v>220966</v>
      </c>
      <c r="H240" s="219">
        <v>220966</v>
      </c>
      <c r="I240" s="204">
        <f t="shared" si="41"/>
        <v>0</v>
      </c>
      <c r="J240" s="219">
        <v>220966</v>
      </c>
      <c r="K240" s="219">
        <v>220966</v>
      </c>
      <c r="L240" s="359">
        <f t="shared" si="42"/>
        <v>0</v>
      </c>
      <c r="M240" s="219">
        <v>220966</v>
      </c>
      <c r="N240" s="219">
        <v>220966</v>
      </c>
      <c r="O240" s="359">
        <f t="shared" si="43"/>
        <v>0</v>
      </c>
    </row>
    <row r="241" spans="1:15" x14ac:dyDescent="0.25">
      <c r="A241" s="170" t="s">
        <v>12</v>
      </c>
      <c r="B241" s="13">
        <v>927</v>
      </c>
      <c r="C241" s="187" t="s">
        <v>22</v>
      </c>
      <c r="D241" s="305" t="s">
        <v>51</v>
      </c>
      <c r="E241" s="188" t="s">
        <v>139</v>
      </c>
      <c r="F241" s="187" t="s">
        <v>13</v>
      </c>
      <c r="G241" s="219">
        <f>SUM(G242)</f>
        <v>92817</v>
      </c>
      <c r="H241" s="219">
        <f>SUM(H242)</f>
        <v>92817</v>
      </c>
      <c r="I241" s="204">
        <f t="shared" si="41"/>
        <v>0</v>
      </c>
      <c r="J241" s="219">
        <f>SUM(J242)</f>
        <v>92817</v>
      </c>
      <c r="K241" s="219">
        <f>SUM(K242)</f>
        <v>92817</v>
      </c>
      <c r="L241" s="359">
        <f t="shared" si="42"/>
        <v>0</v>
      </c>
      <c r="M241" s="219">
        <f>SUM(M242)</f>
        <v>92817</v>
      </c>
      <c r="N241" s="219">
        <f>SUM(N242)</f>
        <v>92817</v>
      </c>
      <c r="O241" s="359">
        <f t="shared" si="43"/>
        <v>0</v>
      </c>
    </row>
    <row r="242" spans="1:15" ht="33.75" x14ac:dyDescent="0.25">
      <c r="A242" s="317" t="s">
        <v>175</v>
      </c>
      <c r="B242" s="13">
        <v>927</v>
      </c>
      <c r="C242" s="187" t="s">
        <v>22</v>
      </c>
      <c r="D242" s="305" t="s">
        <v>51</v>
      </c>
      <c r="E242" s="188" t="s">
        <v>139</v>
      </c>
      <c r="F242" s="187" t="s">
        <v>15</v>
      </c>
      <c r="G242" s="219">
        <v>92817</v>
      </c>
      <c r="H242" s="219">
        <v>92817</v>
      </c>
      <c r="I242" s="204">
        <f t="shared" si="41"/>
        <v>0</v>
      </c>
      <c r="J242" s="219">
        <v>92817</v>
      </c>
      <c r="K242" s="219">
        <v>92817</v>
      </c>
      <c r="L242" s="359">
        <f t="shared" si="42"/>
        <v>0</v>
      </c>
      <c r="M242" s="219">
        <v>92817</v>
      </c>
      <c r="N242" s="219">
        <v>92817</v>
      </c>
      <c r="O242" s="359">
        <f t="shared" si="43"/>
        <v>0</v>
      </c>
    </row>
    <row r="243" spans="1:15" x14ac:dyDescent="0.25">
      <c r="A243" s="170" t="s">
        <v>52</v>
      </c>
      <c r="B243" s="13">
        <v>927</v>
      </c>
      <c r="C243" s="187" t="s">
        <v>22</v>
      </c>
      <c r="D243" s="305" t="s">
        <v>51</v>
      </c>
      <c r="E243" s="188" t="s">
        <v>139</v>
      </c>
      <c r="F243" s="187" t="s">
        <v>53</v>
      </c>
      <c r="G243" s="219">
        <f>SUM(G244)</f>
        <v>400</v>
      </c>
      <c r="H243" s="219">
        <f>SUM(H244)</f>
        <v>400</v>
      </c>
      <c r="I243" s="204">
        <f t="shared" si="41"/>
        <v>0</v>
      </c>
      <c r="J243" s="219">
        <f>SUM(J244)</f>
        <v>400</v>
      </c>
      <c r="K243" s="219">
        <f>SUM(K244)</f>
        <v>400</v>
      </c>
      <c r="L243" s="359">
        <f t="shared" si="42"/>
        <v>0</v>
      </c>
      <c r="M243" s="219">
        <f>SUM(M244)</f>
        <v>400</v>
      </c>
      <c r="N243" s="219">
        <f>SUM(N244)</f>
        <v>400</v>
      </c>
      <c r="O243" s="359">
        <f t="shared" si="43"/>
        <v>0</v>
      </c>
    </row>
    <row r="244" spans="1:15" x14ac:dyDescent="0.25">
      <c r="A244" s="170" t="s">
        <v>164</v>
      </c>
      <c r="B244" s="13">
        <v>927</v>
      </c>
      <c r="C244" s="187" t="s">
        <v>22</v>
      </c>
      <c r="D244" s="305" t="s">
        <v>51</v>
      </c>
      <c r="E244" s="188" t="s">
        <v>139</v>
      </c>
      <c r="F244" s="187" t="s">
        <v>163</v>
      </c>
      <c r="G244" s="219">
        <v>400</v>
      </c>
      <c r="H244" s="219">
        <v>400</v>
      </c>
      <c r="I244" s="204">
        <f t="shared" si="41"/>
        <v>0</v>
      </c>
      <c r="J244" s="219">
        <v>400</v>
      </c>
      <c r="K244" s="219">
        <v>400</v>
      </c>
      <c r="L244" s="359">
        <f t="shared" si="42"/>
        <v>0</v>
      </c>
      <c r="M244" s="219">
        <v>400</v>
      </c>
      <c r="N244" s="219">
        <v>400</v>
      </c>
      <c r="O244" s="359">
        <f t="shared" si="43"/>
        <v>0</v>
      </c>
    </row>
    <row r="245" spans="1:15" ht="26.25" x14ac:dyDescent="0.25">
      <c r="A245" s="248" t="s">
        <v>413</v>
      </c>
      <c r="B245" s="324">
        <v>927</v>
      </c>
      <c r="C245" s="314" t="s">
        <v>22</v>
      </c>
      <c r="D245" s="315" t="s">
        <v>51</v>
      </c>
      <c r="E245" s="316" t="s">
        <v>412</v>
      </c>
      <c r="F245" s="315" t="s">
        <v>8</v>
      </c>
      <c r="G245" s="254">
        <f>SUM(G246)</f>
        <v>324000</v>
      </c>
      <c r="H245" s="254">
        <f>SUM(H246)</f>
        <v>324000</v>
      </c>
      <c r="I245" s="204">
        <f t="shared" ref="I245" si="54">SUM(H245-G245)</f>
        <v>0</v>
      </c>
      <c r="J245" s="219"/>
      <c r="K245" s="219"/>
      <c r="L245" s="359"/>
      <c r="M245" s="219"/>
      <c r="N245" s="219"/>
      <c r="O245" s="359"/>
    </row>
    <row r="246" spans="1:15" x14ac:dyDescent="0.25">
      <c r="A246" s="170" t="s">
        <v>12</v>
      </c>
      <c r="B246" s="13">
        <v>927</v>
      </c>
      <c r="C246" s="187" t="s">
        <v>22</v>
      </c>
      <c r="D246" s="305" t="s">
        <v>51</v>
      </c>
      <c r="E246" s="306" t="s">
        <v>412</v>
      </c>
      <c r="F246" s="187" t="s">
        <v>13</v>
      </c>
      <c r="G246" s="219">
        <f>SUM(G247)</f>
        <v>324000</v>
      </c>
      <c r="H246" s="219">
        <f>SUM(H247)</f>
        <v>324000</v>
      </c>
      <c r="I246" s="240">
        <f t="shared" ref="I246:I247" si="55">SUM(H246-G246)</f>
        <v>0</v>
      </c>
      <c r="J246" s="219"/>
      <c r="K246" s="219"/>
      <c r="L246" s="359"/>
      <c r="M246" s="219"/>
      <c r="N246" s="219"/>
      <c r="O246" s="359"/>
    </row>
    <row r="247" spans="1:15" ht="33.75" x14ac:dyDescent="0.25">
      <c r="A247" s="317" t="s">
        <v>175</v>
      </c>
      <c r="B247" s="13">
        <v>927</v>
      </c>
      <c r="C247" s="187" t="s">
        <v>22</v>
      </c>
      <c r="D247" s="305" t="s">
        <v>51</v>
      </c>
      <c r="E247" s="306" t="s">
        <v>412</v>
      </c>
      <c r="F247" s="187" t="s">
        <v>15</v>
      </c>
      <c r="G247" s="219">
        <v>324000</v>
      </c>
      <c r="H247" s="219">
        <v>324000</v>
      </c>
      <c r="I247" s="240">
        <f t="shared" si="55"/>
        <v>0</v>
      </c>
      <c r="J247" s="219"/>
      <c r="K247" s="219"/>
      <c r="L247" s="359"/>
      <c r="M247" s="219"/>
      <c r="N247" s="219"/>
      <c r="O247" s="359"/>
    </row>
    <row r="248" spans="1:15" ht="26.25" x14ac:dyDescent="0.25">
      <c r="A248" s="248" t="s">
        <v>254</v>
      </c>
      <c r="B248" s="319">
        <v>927</v>
      </c>
      <c r="C248" s="320" t="s">
        <v>22</v>
      </c>
      <c r="D248" s="331" t="s">
        <v>51</v>
      </c>
      <c r="E248" s="321" t="s">
        <v>255</v>
      </c>
      <c r="F248" s="331" t="s">
        <v>8</v>
      </c>
      <c r="G248" s="254">
        <f t="shared" ref="G248:N249" si="56">SUM(G249)</f>
        <v>4041288</v>
      </c>
      <c r="H248" s="254">
        <f t="shared" si="56"/>
        <v>4041288</v>
      </c>
      <c r="I248" s="204">
        <f t="shared" si="41"/>
        <v>0</v>
      </c>
      <c r="J248" s="254">
        <f t="shared" si="56"/>
        <v>4032119</v>
      </c>
      <c r="K248" s="254">
        <f t="shared" si="56"/>
        <v>4032119</v>
      </c>
      <c r="L248" s="359">
        <f t="shared" si="42"/>
        <v>0</v>
      </c>
      <c r="M248" s="254">
        <f t="shared" si="56"/>
        <v>4032119</v>
      </c>
      <c r="N248" s="254">
        <f t="shared" si="56"/>
        <v>4032119</v>
      </c>
      <c r="O248" s="359">
        <f t="shared" si="43"/>
        <v>0</v>
      </c>
    </row>
    <row r="249" spans="1:15" ht="23.25" x14ac:dyDescent="0.25">
      <c r="A249" s="170" t="s">
        <v>16</v>
      </c>
      <c r="B249" s="13">
        <v>927</v>
      </c>
      <c r="C249" s="187" t="s">
        <v>22</v>
      </c>
      <c r="D249" s="305" t="s">
        <v>51</v>
      </c>
      <c r="E249" s="306" t="s">
        <v>255</v>
      </c>
      <c r="F249" s="187" t="s">
        <v>17</v>
      </c>
      <c r="G249" s="219">
        <f t="shared" si="56"/>
        <v>4041288</v>
      </c>
      <c r="H249" s="219">
        <f t="shared" si="56"/>
        <v>4041288</v>
      </c>
      <c r="I249" s="204">
        <f t="shared" si="41"/>
        <v>0</v>
      </c>
      <c r="J249" s="219">
        <f t="shared" si="56"/>
        <v>4032119</v>
      </c>
      <c r="K249" s="219">
        <f t="shared" si="56"/>
        <v>4032119</v>
      </c>
      <c r="L249" s="359">
        <f t="shared" si="42"/>
        <v>0</v>
      </c>
      <c r="M249" s="219">
        <f t="shared" si="56"/>
        <v>4032119</v>
      </c>
      <c r="N249" s="219">
        <f t="shared" si="56"/>
        <v>4032119</v>
      </c>
      <c r="O249" s="359">
        <f t="shared" si="43"/>
        <v>0</v>
      </c>
    </row>
    <row r="250" spans="1:15" x14ac:dyDescent="0.25">
      <c r="A250" s="302" t="s">
        <v>171</v>
      </c>
      <c r="B250" s="13">
        <v>927</v>
      </c>
      <c r="C250" s="187" t="s">
        <v>22</v>
      </c>
      <c r="D250" s="305" t="s">
        <v>51</v>
      </c>
      <c r="E250" s="306" t="s">
        <v>255</v>
      </c>
      <c r="F250" s="187" t="s">
        <v>170</v>
      </c>
      <c r="G250" s="219">
        <v>4041288</v>
      </c>
      <c r="H250" s="219">
        <v>4041288</v>
      </c>
      <c r="I250" s="204">
        <f t="shared" si="41"/>
        <v>0</v>
      </c>
      <c r="J250" s="219">
        <v>4032119</v>
      </c>
      <c r="K250" s="219">
        <v>4032119</v>
      </c>
      <c r="L250" s="359">
        <f t="shared" si="42"/>
        <v>0</v>
      </c>
      <c r="M250" s="219">
        <v>4032119</v>
      </c>
      <c r="N250" s="219">
        <v>4032119</v>
      </c>
      <c r="O250" s="359">
        <f t="shared" si="43"/>
        <v>0</v>
      </c>
    </row>
    <row r="251" spans="1:15" ht="26.25" x14ac:dyDescent="0.25">
      <c r="A251" s="283" t="s">
        <v>257</v>
      </c>
      <c r="B251" s="324">
        <v>927</v>
      </c>
      <c r="C251" s="314" t="s">
        <v>22</v>
      </c>
      <c r="D251" s="315" t="s">
        <v>51</v>
      </c>
      <c r="E251" s="321" t="s">
        <v>258</v>
      </c>
      <c r="F251" s="315" t="s">
        <v>8</v>
      </c>
      <c r="G251" s="254">
        <f>SUM(G252+G254)</f>
        <v>3804775</v>
      </c>
      <c r="H251" s="254">
        <f>SUM(H252+H254)</f>
        <v>3667075</v>
      </c>
      <c r="I251" s="204">
        <f t="shared" ref="I251:I322" si="57">SUM(H251-G251)</f>
        <v>-137700</v>
      </c>
      <c r="J251" s="254">
        <f t="shared" ref="J251:N251" si="58">SUM(J252)</f>
        <v>547087</v>
      </c>
      <c r="K251" s="254">
        <f t="shared" si="58"/>
        <v>547087</v>
      </c>
      <c r="L251" s="359">
        <f t="shared" ref="L251:L322" si="59">SUM(K251-J251)</f>
        <v>0</v>
      </c>
      <c r="M251" s="254">
        <f t="shared" si="58"/>
        <v>568971</v>
      </c>
      <c r="N251" s="254">
        <f t="shared" si="58"/>
        <v>568971</v>
      </c>
      <c r="O251" s="359">
        <f t="shared" ref="O251:O322" si="60">SUM(N251-M251)</f>
        <v>0</v>
      </c>
    </row>
    <row r="252" spans="1:15" x14ac:dyDescent="0.25">
      <c r="A252" s="170" t="s">
        <v>12</v>
      </c>
      <c r="B252" s="13">
        <v>927</v>
      </c>
      <c r="C252" s="187" t="s">
        <v>22</v>
      </c>
      <c r="D252" s="305" t="s">
        <v>51</v>
      </c>
      <c r="E252" s="306" t="s">
        <v>258</v>
      </c>
      <c r="F252" s="187" t="s">
        <v>13</v>
      </c>
      <c r="G252" s="219">
        <f>SUM(G253)</f>
        <v>3776375</v>
      </c>
      <c r="H252" s="219">
        <f>SUM(H253)</f>
        <v>3638675</v>
      </c>
      <c r="I252" s="240">
        <f t="shared" si="57"/>
        <v>-137700</v>
      </c>
      <c r="J252" s="219">
        <f>SUM(J253)</f>
        <v>547087</v>
      </c>
      <c r="K252" s="219">
        <f>SUM(K253)</f>
        <v>547087</v>
      </c>
      <c r="L252" s="359">
        <f t="shared" si="59"/>
        <v>0</v>
      </c>
      <c r="M252" s="219">
        <f>SUM(M253)</f>
        <v>568971</v>
      </c>
      <c r="N252" s="219">
        <f>SUM(N253)</f>
        <v>568971</v>
      </c>
      <c r="O252" s="359">
        <f t="shared" si="60"/>
        <v>0</v>
      </c>
    </row>
    <row r="253" spans="1:15" ht="33.75" x14ac:dyDescent="0.25">
      <c r="A253" s="317" t="s">
        <v>175</v>
      </c>
      <c r="B253" s="13">
        <v>927</v>
      </c>
      <c r="C253" s="187" t="s">
        <v>22</v>
      </c>
      <c r="D253" s="305" t="s">
        <v>51</v>
      </c>
      <c r="E253" s="306" t="s">
        <v>258</v>
      </c>
      <c r="F253" s="187" t="s">
        <v>15</v>
      </c>
      <c r="G253" s="219">
        <v>3776375</v>
      </c>
      <c r="H253" s="219">
        <v>3638675</v>
      </c>
      <c r="I253" s="240">
        <f t="shared" si="57"/>
        <v>-137700</v>
      </c>
      <c r="J253" s="219">
        <v>547087</v>
      </c>
      <c r="K253" s="219">
        <v>547087</v>
      </c>
      <c r="L253" s="359">
        <f t="shared" si="59"/>
        <v>0</v>
      </c>
      <c r="M253" s="219">
        <v>568971</v>
      </c>
      <c r="N253" s="219">
        <v>568971</v>
      </c>
      <c r="O253" s="359">
        <f t="shared" si="60"/>
        <v>0</v>
      </c>
    </row>
    <row r="254" spans="1:15" x14ac:dyDescent="0.25">
      <c r="A254" s="309" t="s">
        <v>38</v>
      </c>
      <c r="B254" s="13">
        <v>927</v>
      </c>
      <c r="C254" s="187" t="s">
        <v>22</v>
      </c>
      <c r="D254" s="305" t="s">
        <v>51</v>
      </c>
      <c r="E254" s="306" t="s">
        <v>258</v>
      </c>
      <c r="F254" s="187" t="s">
        <v>39</v>
      </c>
      <c r="G254" s="219">
        <f t="shared" ref="G254:N257" si="61">SUM(G255)</f>
        <v>28400</v>
      </c>
      <c r="H254" s="219">
        <f t="shared" si="61"/>
        <v>28400</v>
      </c>
      <c r="I254" s="240">
        <f t="shared" ref="I254:I255" si="62">SUM(H254-G254)</f>
        <v>0</v>
      </c>
      <c r="J254" s="219"/>
      <c r="K254" s="219"/>
      <c r="L254" s="359"/>
      <c r="M254" s="219"/>
      <c r="N254" s="219"/>
      <c r="O254" s="359"/>
    </row>
    <row r="255" spans="1:15" x14ac:dyDescent="0.25">
      <c r="A255" s="170" t="s">
        <v>161</v>
      </c>
      <c r="B255" s="13">
        <v>927</v>
      </c>
      <c r="C255" s="187" t="s">
        <v>22</v>
      </c>
      <c r="D255" s="305" t="s">
        <v>51</v>
      </c>
      <c r="E255" s="306" t="s">
        <v>258</v>
      </c>
      <c r="F255" s="187" t="s">
        <v>160</v>
      </c>
      <c r="G255" s="219">
        <v>28400</v>
      </c>
      <c r="H255" s="219">
        <v>28400</v>
      </c>
      <c r="I255" s="240">
        <f t="shared" si="62"/>
        <v>0</v>
      </c>
      <c r="J255" s="219"/>
      <c r="K255" s="219"/>
      <c r="L255" s="359"/>
      <c r="M255" s="219"/>
      <c r="N255" s="219"/>
      <c r="O255" s="359"/>
    </row>
    <row r="256" spans="1:15" x14ac:dyDescent="0.25">
      <c r="A256" s="352" t="s">
        <v>261</v>
      </c>
      <c r="B256" s="324">
        <v>927</v>
      </c>
      <c r="C256" s="314" t="s">
        <v>22</v>
      </c>
      <c r="D256" s="315" t="s">
        <v>51</v>
      </c>
      <c r="E256" s="321" t="s">
        <v>260</v>
      </c>
      <c r="F256" s="315" t="s">
        <v>8</v>
      </c>
      <c r="G256" s="254">
        <f t="shared" si="61"/>
        <v>70000</v>
      </c>
      <c r="H256" s="254">
        <f t="shared" si="61"/>
        <v>70000</v>
      </c>
      <c r="I256" s="204">
        <f t="shared" si="57"/>
        <v>0</v>
      </c>
      <c r="J256" s="254">
        <f t="shared" si="61"/>
        <v>70000</v>
      </c>
      <c r="K256" s="254">
        <f t="shared" si="61"/>
        <v>70000</v>
      </c>
      <c r="L256" s="359">
        <f t="shared" si="59"/>
        <v>0</v>
      </c>
      <c r="M256" s="254">
        <f t="shared" si="61"/>
        <v>70000</v>
      </c>
      <c r="N256" s="254">
        <f t="shared" si="61"/>
        <v>70000</v>
      </c>
      <c r="O256" s="359">
        <f t="shared" si="60"/>
        <v>0</v>
      </c>
    </row>
    <row r="257" spans="1:15" x14ac:dyDescent="0.25">
      <c r="A257" s="309" t="s">
        <v>38</v>
      </c>
      <c r="B257" s="13">
        <v>927</v>
      </c>
      <c r="C257" s="187" t="s">
        <v>22</v>
      </c>
      <c r="D257" s="305" t="s">
        <v>51</v>
      </c>
      <c r="E257" s="306" t="s">
        <v>260</v>
      </c>
      <c r="F257" s="187" t="s">
        <v>39</v>
      </c>
      <c r="G257" s="219">
        <f t="shared" si="61"/>
        <v>70000</v>
      </c>
      <c r="H257" s="219">
        <f t="shared" si="61"/>
        <v>70000</v>
      </c>
      <c r="I257" s="204">
        <f t="shared" si="57"/>
        <v>0</v>
      </c>
      <c r="J257" s="219">
        <f t="shared" si="61"/>
        <v>70000</v>
      </c>
      <c r="K257" s="219">
        <f t="shared" si="61"/>
        <v>70000</v>
      </c>
      <c r="L257" s="359">
        <f t="shared" si="59"/>
        <v>0</v>
      </c>
      <c r="M257" s="219">
        <f t="shared" si="61"/>
        <v>70000</v>
      </c>
      <c r="N257" s="219">
        <f t="shared" si="61"/>
        <v>70000</v>
      </c>
      <c r="O257" s="359">
        <f t="shared" si="60"/>
        <v>0</v>
      </c>
    </row>
    <row r="258" spans="1:15" x14ac:dyDescent="0.25">
      <c r="A258" s="170" t="s">
        <v>161</v>
      </c>
      <c r="B258" s="13">
        <v>927</v>
      </c>
      <c r="C258" s="187" t="s">
        <v>22</v>
      </c>
      <c r="D258" s="305" t="s">
        <v>51</v>
      </c>
      <c r="E258" s="306" t="s">
        <v>260</v>
      </c>
      <c r="F258" s="187" t="s">
        <v>160</v>
      </c>
      <c r="G258" s="219">
        <v>70000</v>
      </c>
      <c r="H258" s="219">
        <v>70000</v>
      </c>
      <c r="I258" s="204">
        <f t="shared" si="57"/>
        <v>0</v>
      </c>
      <c r="J258" s="219">
        <v>70000</v>
      </c>
      <c r="K258" s="219">
        <v>70000</v>
      </c>
      <c r="L258" s="359">
        <f t="shared" si="59"/>
        <v>0</v>
      </c>
      <c r="M258" s="219">
        <v>70000</v>
      </c>
      <c r="N258" s="219">
        <v>70000</v>
      </c>
      <c r="O258" s="359">
        <f t="shared" si="60"/>
        <v>0</v>
      </c>
    </row>
    <row r="259" spans="1:15" ht="24.6" customHeight="1" x14ac:dyDescent="0.25">
      <c r="A259" s="283" t="s">
        <v>263</v>
      </c>
      <c r="B259" s="324">
        <v>927</v>
      </c>
      <c r="C259" s="314" t="s">
        <v>22</v>
      </c>
      <c r="D259" s="315" t="s">
        <v>51</v>
      </c>
      <c r="E259" s="321" t="s">
        <v>264</v>
      </c>
      <c r="F259" s="315" t="s">
        <v>8</v>
      </c>
      <c r="G259" s="254">
        <f>SUM(G260)</f>
        <v>200000</v>
      </c>
      <c r="H259" s="254">
        <f>SUM(H260)</f>
        <v>200000</v>
      </c>
      <c r="I259" s="204">
        <f t="shared" si="57"/>
        <v>0</v>
      </c>
      <c r="J259" s="254">
        <f t="shared" ref="J259:N259" si="63">SUM(J260)</f>
        <v>0</v>
      </c>
      <c r="K259" s="254">
        <f t="shared" si="63"/>
        <v>0</v>
      </c>
      <c r="L259" s="359">
        <f t="shared" si="59"/>
        <v>0</v>
      </c>
      <c r="M259" s="254">
        <f t="shared" si="63"/>
        <v>0</v>
      </c>
      <c r="N259" s="254">
        <f t="shared" si="63"/>
        <v>0</v>
      </c>
      <c r="O259" s="359">
        <f t="shared" si="60"/>
        <v>0</v>
      </c>
    </row>
    <row r="260" spans="1:15" x14ac:dyDescent="0.25">
      <c r="A260" s="170" t="s">
        <v>12</v>
      </c>
      <c r="B260" s="13">
        <v>927</v>
      </c>
      <c r="C260" s="187" t="s">
        <v>22</v>
      </c>
      <c r="D260" s="305" t="s">
        <v>51</v>
      </c>
      <c r="E260" s="306" t="s">
        <v>264</v>
      </c>
      <c r="F260" s="187" t="s">
        <v>13</v>
      </c>
      <c r="G260" s="219">
        <f>SUM(G261)</f>
        <v>200000</v>
      </c>
      <c r="H260" s="219">
        <f>SUM(H261)</f>
        <v>200000</v>
      </c>
      <c r="I260" s="204">
        <f t="shared" si="57"/>
        <v>0</v>
      </c>
      <c r="J260" s="219">
        <f>SUM(J261)</f>
        <v>0</v>
      </c>
      <c r="K260" s="219">
        <f>SUM(K261)</f>
        <v>0</v>
      </c>
      <c r="L260" s="359">
        <f t="shared" si="59"/>
        <v>0</v>
      </c>
      <c r="M260" s="219">
        <f>SUM(M261)</f>
        <v>0</v>
      </c>
      <c r="N260" s="219">
        <f>SUM(N261)</f>
        <v>0</v>
      </c>
      <c r="O260" s="359">
        <f t="shared" si="60"/>
        <v>0</v>
      </c>
    </row>
    <row r="261" spans="1:15" ht="33.75" x14ac:dyDescent="0.25">
      <c r="A261" s="317" t="s">
        <v>175</v>
      </c>
      <c r="B261" s="13">
        <v>927</v>
      </c>
      <c r="C261" s="187" t="s">
        <v>22</v>
      </c>
      <c r="D261" s="305" t="s">
        <v>51</v>
      </c>
      <c r="E261" s="306" t="s">
        <v>264</v>
      </c>
      <c r="F261" s="187" t="s">
        <v>15</v>
      </c>
      <c r="G261" s="219">
        <v>200000</v>
      </c>
      <c r="H261" s="219">
        <v>200000</v>
      </c>
      <c r="I261" s="204">
        <f t="shared" si="57"/>
        <v>0</v>
      </c>
      <c r="J261" s="219">
        <v>0</v>
      </c>
      <c r="K261" s="219">
        <v>0</v>
      </c>
      <c r="L261" s="359">
        <f t="shared" si="59"/>
        <v>0</v>
      </c>
      <c r="M261" s="219"/>
      <c r="N261" s="219"/>
      <c r="O261" s="359">
        <f t="shared" si="60"/>
        <v>0</v>
      </c>
    </row>
    <row r="262" spans="1:15" x14ac:dyDescent="0.25">
      <c r="A262" s="353" t="s">
        <v>330</v>
      </c>
      <c r="B262" s="324">
        <v>927</v>
      </c>
      <c r="C262" s="314" t="s">
        <v>22</v>
      </c>
      <c r="D262" s="315" t="s">
        <v>51</v>
      </c>
      <c r="E262" s="321">
        <v>1101281170</v>
      </c>
      <c r="F262" s="315" t="s">
        <v>8</v>
      </c>
      <c r="G262" s="254">
        <f t="shared" ref="G262:N263" si="64">SUM(G263)</f>
        <v>5000</v>
      </c>
      <c r="H262" s="254">
        <f t="shared" si="64"/>
        <v>5000</v>
      </c>
      <c r="I262" s="204">
        <f t="shared" si="57"/>
        <v>0</v>
      </c>
      <c r="J262" s="254">
        <f t="shared" si="64"/>
        <v>5000</v>
      </c>
      <c r="K262" s="254">
        <f t="shared" si="64"/>
        <v>5000</v>
      </c>
      <c r="L262" s="359">
        <f t="shared" si="59"/>
        <v>0</v>
      </c>
      <c r="M262" s="254">
        <f t="shared" si="64"/>
        <v>0</v>
      </c>
      <c r="N262" s="254">
        <f t="shared" si="64"/>
        <v>0</v>
      </c>
      <c r="O262" s="359">
        <f t="shared" si="60"/>
        <v>0</v>
      </c>
    </row>
    <row r="263" spans="1:15" x14ac:dyDescent="0.25">
      <c r="A263" s="170" t="s">
        <v>12</v>
      </c>
      <c r="B263" s="13">
        <v>927</v>
      </c>
      <c r="C263" s="187" t="s">
        <v>22</v>
      </c>
      <c r="D263" s="305" t="s">
        <v>51</v>
      </c>
      <c r="E263" s="306">
        <v>1101281170</v>
      </c>
      <c r="F263" s="187" t="s">
        <v>13</v>
      </c>
      <c r="G263" s="219">
        <f t="shared" si="64"/>
        <v>5000</v>
      </c>
      <c r="H263" s="219">
        <f t="shared" si="64"/>
        <v>5000</v>
      </c>
      <c r="I263" s="204">
        <f t="shared" si="57"/>
        <v>0</v>
      </c>
      <c r="J263" s="219">
        <f t="shared" si="64"/>
        <v>5000</v>
      </c>
      <c r="K263" s="219">
        <f t="shared" si="64"/>
        <v>5000</v>
      </c>
      <c r="L263" s="359">
        <f t="shared" si="59"/>
        <v>0</v>
      </c>
      <c r="M263" s="219">
        <f t="shared" si="64"/>
        <v>0</v>
      </c>
      <c r="N263" s="219">
        <f t="shared" si="64"/>
        <v>0</v>
      </c>
      <c r="O263" s="359">
        <f t="shared" si="60"/>
        <v>0</v>
      </c>
    </row>
    <row r="264" spans="1:15" ht="33.75" x14ac:dyDescent="0.25">
      <c r="A264" s="317" t="s">
        <v>175</v>
      </c>
      <c r="B264" s="13">
        <v>927</v>
      </c>
      <c r="C264" s="187" t="s">
        <v>22</v>
      </c>
      <c r="D264" s="305" t="s">
        <v>51</v>
      </c>
      <c r="E264" s="306">
        <v>1101281170</v>
      </c>
      <c r="F264" s="187" t="s">
        <v>15</v>
      </c>
      <c r="G264" s="219">
        <v>5000</v>
      </c>
      <c r="H264" s="219">
        <v>5000</v>
      </c>
      <c r="I264" s="204">
        <f t="shared" si="57"/>
        <v>0</v>
      </c>
      <c r="J264" s="219">
        <v>5000</v>
      </c>
      <c r="K264" s="219">
        <v>5000</v>
      </c>
      <c r="L264" s="359">
        <f t="shared" si="59"/>
        <v>0</v>
      </c>
      <c r="M264" s="219"/>
      <c r="N264" s="219"/>
      <c r="O264" s="359">
        <f t="shared" si="60"/>
        <v>0</v>
      </c>
    </row>
    <row r="265" spans="1:15" ht="18" x14ac:dyDescent="0.25">
      <c r="A265" s="332" t="s">
        <v>56</v>
      </c>
      <c r="B265" s="320" t="s">
        <v>100</v>
      </c>
      <c r="C265" s="320" t="s">
        <v>26</v>
      </c>
      <c r="D265" s="321" t="s">
        <v>7</v>
      </c>
      <c r="E265" s="321" t="s">
        <v>131</v>
      </c>
      <c r="F265" s="321" t="s">
        <v>8</v>
      </c>
      <c r="G265" s="254">
        <f t="shared" ref="G265:N267" si="65">SUM(G266)</f>
        <v>1665406</v>
      </c>
      <c r="H265" s="254">
        <f t="shared" si="65"/>
        <v>1665406</v>
      </c>
      <c r="I265" s="204">
        <f t="shared" si="57"/>
        <v>0</v>
      </c>
      <c r="J265" s="254">
        <f t="shared" si="65"/>
        <v>1665406</v>
      </c>
      <c r="K265" s="254">
        <f t="shared" si="65"/>
        <v>1665406</v>
      </c>
      <c r="L265" s="359">
        <f t="shared" si="59"/>
        <v>0</v>
      </c>
      <c r="M265" s="254">
        <f t="shared" si="65"/>
        <v>1665406</v>
      </c>
      <c r="N265" s="254">
        <f t="shared" si="65"/>
        <v>1665406</v>
      </c>
      <c r="O265" s="359">
        <f t="shared" si="60"/>
        <v>0</v>
      </c>
    </row>
    <row r="266" spans="1:15" x14ac:dyDescent="0.25">
      <c r="A266" s="351" t="s">
        <v>57</v>
      </c>
      <c r="B266" s="324">
        <v>927</v>
      </c>
      <c r="C266" s="314" t="s">
        <v>26</v>
      </c>
      <c r="D266" s="314" t="s">
        <v>10</v>
      </c>
      <c r="E266" s="316" t="s">
        <v>131</v>
      </c>
      <c r="F266" s="315" t="s">
        <v>8</v>
      </c>
      <c r="G266" s="254">
        <f t="shared" si="65"/>
        <v>1665406</v>
      </c>
      <c r="H266" s="254">
        <f t="shared" si="65"/>
        <v>1665406</v>
      </c>
      <c r="I266" s="204">
        <f t="shared" si="57"/>
        <v>0</v>
      </c>
      <c r="J266" s="254">
        <f t="shared" si="65"/>
        <v>1665406</v>
      </c>
      <c r="K266" s="254">
        <f t="shared" si="65"/>
        <v>1665406</v>
      </c>
      <c r="L266" s="359">
        <f t="shared" si="59"/>
        <v>0</v>
      </c>
      <c r="M266" s="254">
        <f t="shared" si="65"/>
        <v>1665406</v>
      </c>
      <c r="N266" s="254">
        <f t="shared" si="65"/>
        <v>1665406</v>
      </c>
      <c r="O266" s="359">
        <f t="shared" si="60"/>
        <v>0</v>
      </c>
    </row>
    <row r="267" spans="1:15" ht="64.5" x14ac:dyDescent="0.25">
      <c r="A267" s="248" t="s">
        <v>58</v>
      </c>
      <c r="B267" s="13">
        <v>927</v>
      </c>
      <c r="C267" s="187" t="s">
        <v>26</v>
      </c>
      <c r="D267" s="187" t="s">
        <v>10</v>
      </c>
      <c r="E267" s="188" t="s">
        <v>204</v>
      </c>
      <c r="F267" s="305" t="s">
        <v>8</v>
      </c>
      <c r="G267" s="219">
        <f t="shared" si="65"/>
        <v>1665406</v>
      </c>
      <c r="H267" s="219">
        <f t="shared" si="65"/>
        <v>1665406</v>
      </c>
      <c r="I267" s="204">
        <f t="shared" si="57"/>
        <v>0</v>
      </c>
      <c r="J267" s="219">
        <f t="shared" si="65"/>
        <v>1665406</v>
      </c>
      <c r="K267" s="219">
        <f t="shared" si="65"/>
        <v>1665406</v>
      </c>
      <c r="L267" s="359">
        <f t="shared" si="59"/>
        <v>0</v>
      </c>
      <c r="M267" s="219">
        <f t="shared" si="65"/>
        <v>1665406</v>
      </c>
      <c r="N267" s="219">
        <f t="shared" si="65"/>
        <v>1665406</v>
      </c>
      <c r="O267" s="359">
        <f t="shared" si="60"/>
        <v>0</v>
      </c>
    </row>
    <row r="268" spans="1:15" x14ac:dyDescent="0.25">
      <c r="A268" s="170" t="s">
        <v>52</v>
      </c>
      <c r="B268" s="13">
        <v>927</v>
      </c>
      <c r="C268" s="187" t="s">
        <v>26</v>
      </c>
      <c r="D268" s="187" t="s">
        <v>10</v>
      </c>
      <c r="E268" s="188" t="s">
        <v>204</v>
      </c>
      <c r="F268" s="187" t="s">
        <v>53</v>
      </c>
      <c r="G268" s="219">
        <f>SUM(G269)</f>
        <v>1665406</v>
      </c>
      <c r="H268" s="219">
        <f>SUM(H269)</f>
        <v>1665406</v>
      </c>
      <c r="I268" s="204">
        <f t="shared" si="57"/>
        <v>0</v>
      </c>
      <c r="J268" s="219">
        <f>SUM(J269)</f>
        <v>1665406</v>
      </c>
      <c r="K268" s="219">
        <f>SUM(K269)</f>
        <v>1665406</v>
      </c>
      <c r="L268" s="359">
        <f t="shared" si="59"/>
        <v>0</v>
      </c>
      <c r="M268" s="219">
        <f>SUM(M269)</f>
        <v>1665406</v>
      </c>
      <c r="N268" s="219">
        <f>SUM(N269)</f>
        <v>1665406</v>
      </c>
      <c r="O268" s="359">
        <f t="shared" si="60"/>
        <v>0</v>
      </c>
    </row>
    <row r="269" spans="1:15" x14ac:dyDescent="0.25">
      <c r="A269" s="170" t="s">
        <v>164</v>
      </c>
      <c r="B269" s="13">
        <v>927</v>
      </c>
      <c r="C269" s="187" t="s">
        <v>26</v>
      </c>
      <c r="D269" s="187" t="s">
        <v>10</v>
      </c>
      <c r="E269" s="188" t="s">
        <v>204</v>
      </c>
      <c r="F269" s="187" t="s">
        <v>163</v>
      </c>
      <c r="G269" s="219">
        <v>1665406</v>
      </c>
      <c r="H269" s="219">
        <v>1665406</v>
      </c>
      <c r="I269" s="204">
        <f t="shared" si="57"/>
        <v>0</v>
      </c>
      <c r="J269" s="219">
        <v>1665406</v>
      </c>
      <c r="K269" s="219">
        <v>1665406</v>
      </c>
      <c r="L269" s="359">
        <f t="shared" si="59"/>
        <v>0</v>
      </c>
      <c r="M269" s="219">
        <v>1665406</v>
      </c>
      <c r="N269" s="219">
        <v>1665406</v>
      </c>
      <c r="O269" s="359">
        <f t="shared" si="60"/>
        <v>0</v>
      </c>
    </row>
    <row r="270" spans="1:15" ht="33" x14ac:dyDescent="0.25">
      <c r="A270" s="354" t="s">
        <v>9</v>
      </c>
      <c r="B270" s="319">
        <v>927</v>
      </c>
      <c r="C270" s="320" t="s">
        <v>10</v>
      </c>
      <c r="D270" s="321" t="s">
        <v>7</v>
      </c>
      <c r="E270" s="321" t="s">
        <v>131</v>
      </c>
      <c r="F270" s="320" t="s">
        <v>8</v>
      </c>
      <c r="G270" s="254">
        <f t="shared" ref="G270:N270" si="66">SUM(G271)</f>
        <v>4287756</v>
      </c>
      <c r="H270" s="254">
        <f t="shared" si="66"/>
        <v>4287756</v>
      </c>
      <c r="I270" s="204">
        <f t="shared" si="57"/>
        <v>0</v>
      </c>
      <c r="J270" s="254">
        <f t="shared" si="66"/>
        <v>4287756</v>
      </c>
      <c r="K270" s="254">
        <f t="shared" si="66"/>
        <v>4287756</v>
      </c>
      <c r="L270" s="359">
        <f t="shared" si="59"/>
        <v>0</v>
      </c>
      <c r="M270" s="254">
        <f t="shared" si="66"/>
        <v>4287756</v>
      </c>
      <c r="N270" s="254">
        <f t="shared" si="66"/>
        <v>4287756</v>
      </c>
      <c r="O270" s="359">
        <f t="shared" si="60"/>
        <v>0</v>
      </c>
    </row>
    <row r="271" spans="1:15" ht="39" x14ac:dyDescent="0.25">
      <c r="A271" s="351" t="s">
        <v>87</v>
      </c>
      <c r="B271" s="324">
        <v>927</v>
      </c>
      <c r="C271" s="314" t="s">
        <v>10</v>
      </c>
      <c r="D271" s="316" t="s">
        <v>30</v>
      </c>
      <c r="E271" s="316" t="s">
        <v>131</v>
      </c>
      <c r="F271" s="314" t="s">
        <v>8</v>
      </c>
      <c r="G271" s="254">
        <f>SUM(G272+G279)</f>
        <v>4287756</v>
      </c>
      <c r="H271" s="254">
        <f>SUM(H272+H279)</f>
        <v>4287756</v>
      </c>
      <c r="I271" s="204">
        <f t="shared" si="57"/>
        <v>0</v>
      </c>
      <c r="J271" s="254">
        <f t="shared" ref="J271:K271" si="67">SUM(J272+J279)</f>
        <v>4287756</v>
      </c>
      <c r="K271" s="254">
        <f t="shared" si="67"/>
        <v>4287756</v>
      </c>
      <c r="L271" s="359">
        <f t="shared" si="59"/>
        <v>0</v>
      </c>
      <c r="M271" s="254">
        <f t="shared" ref="M271:N271" si="68">SUM(M272+M279)</f>
        <v>4287756</v>
      </c>
      <c r="N271" s="254">
        <f t="shared" si="68"/>
        <v>4287756</v>
      </c>
      <c r="O271" s="359">
        <f t="shared" si="60"/>
        <v>0</v>
      </c>
    </row>
    <row r="272" spans="1:15" x14ac:dyDescent="0.25">
      <c r="A272" s="248" t="s">
        <v>267</v>
      </c>
      <c r="B272" s="319">
        <v>927</v>
      </c>
      <c r="C272" s="320" t="s">
        <v>10</v>
      </c>
      <c r="D272" s="321" t="s">
        <v>30</v>
      </c>
      <c r="E272" s="321" t="s">
        <v>266</v>
      </c>
      <c r="F272" s="331" t="s">
        <v>8</v>
      </c>
      <c r="G272" s="254">
        <f>SUM(G273+G275+G277)</f>
        <v>2978884.66</v>
      </c>
      <c r="H272" s="254">
        <f>SUM(H273+H275+H277)</f>
        <v>2978884.66</v>
      </c>
      <c r="I272" s="204">
        <f t="shared" si="57"/>
        <v>0</v>
      </c>
      <c r="J272" s="254">
        <f>SUM(J273+J275+J277)</f>
        <v>2978884.66</v>
      </c>
      <c r="K272" s="254">
        <f>SUM(K273+K275+K277)</f>
        <v>2978884.66</v>
      </c>
      <c r="L272" s="359">
        <f t="shared" si="59"/>
        <v>0</v>
      </c>
      <c r="M272" s="254">
        <f>SUM(M273+M275+M277)</f>
        <v>2978884.66</v>
      </c>
      <c r="N272" s="254">
        <f>SUM(N273+N275+N277)</f>
        <v>2978884.66</v>
      </c>
      <c r="O272" s="359">
        <f t="shared" si="60"/>
        <v>0</v>
      </c>
    </row>
    <row r="273" spans="1:15" ht="43.5" x14ac:dyDescent="0.25">
      <c r="A273" s="309" t="s">
        <v>32</v>
      </c>
      <c r="B273" s="13">
        <v>927</v>
      </c>
      <c r="C273" s="187" t="s">
        <v>10</v>
      </c>
      <c r="D273" s="188" t="s">
        <v>30</v>
      </c>
      <c r="E273" s="306" t="s">
        <v>266</v>
      </c>
      <c r="F273" s="187" t="s">
        <v>33</v>
      </c>
      <c r="G273" s="219">
        <f>SUM(G274)</f>
        <v>2144456</v>
      </c>
      <c r="H273" s="219">
        <f>SUM(H274)</f>
        <v>2144456</v>
      </c>
      <c r="I273" s="204">
        <f t="shared" si="57"/>
        <v>0</v>
      </c>
      <c r="J273" s="219">
        <f>SUM(J274)</f>
        <v>2144456</v>
      </c>
      <c r="K273" s="219">
        <f>SUM(K274)</f>
        <v>2144456</v>
      </c>
      <c r="L273" s="359">
        <f t="shared" si="59"/>
        <v>0</v>
      </c>
      <c r="M273" s="219">
        <f>SUM(M274)</f>
        <v>2144456</v>
      </c>
      <c r="N273" s="219">
        <f>SUM(N274)</f>
        <v>2144456</v>
      </c>
      <c r="O273" s="359">
        <f t="shared" si="60"/>
        <v>0</v>
      </c>
    </row>
    <row r="274" spans="1:15" x14ac:dyDescent="0.25">
      <c r="A274" s="170" t="s">
        <v>36</v>
      </c>
      <c r="B274" s="13">
        <v>927</v>
      </c>
      <c r="C274" s="187" t="s">
        <v>10</v>
      </c>
      <c r="D274" s="188" t="s">
        <v>30</v>
      </c>
      <c r="E274" s="306" t="s">
        <v>266</v>
      </c>
      <c r="F274" s="187" t="s">
        <v>37</v>
      </c>
      <c r="G274" s="219">
        <v>2144456</v>
      </c>
      <c r="H274" s="219">
        <v>2144456</v>
      </c>
      <c r="I274" s="204">
        <f t="shared" si="57"/>
        <v>0</v>
      </c>
      <c r="J274" s="219">
        <v>2144456</v>
      </c>
      <c r="K274" s="219">
        <v>2144456</v>
      </c>
      <c r="L274" s="359">
        <f t="shared" si="59"/>
        <v>0</v>
      </c>
      <c r="M274" s="219">
        <v>2144456</v>
      </c>
      <c r="N274" s="219">
        <v>2144456</v>
      </c>
      <c r="O274" s="359">
        <f t="shared" si="60"/>
        <v>0</v>
      </c>
    </row>
    <row r="275" spans="1:15" x14ac:dyDescent="0.25">
      <c r="A275" s="170" t="s">
        <v>12</v>
      </c>
      <c r="B275" s="13">
        <v>927</v>
      </c>
      <c r="C275" s="187" t="s">
        <v>10</v>
      </c>
      <c r="D275" s="188" t="s">
        <v>30</v>
      </c>
      <c r="E275" s="306" t="s">
        <v>266</v>
      </c>
      <c r="F275" s="187" t="s">
        <v>13</v>
      </c>
      <c r="G275" s="219">
        <f>SUM(G276)</f>
        <v>811628.66</v>
      </c>
      <c r="H275" s="219">
        <f>SUM(H276)</f>
        <v>811628.66</v>
      </c>
      <c r="I275" s="204">
        <f t="shared" si="57"/>
        <v>0</v>
      </c>
      <c r="J275" s="219">
        <f>SUM(J276)</f>
        <v>811628.66</v>
      </c>
      <c r="K275" s="219">
        <f>SUM(K276)</f>
        <v>811628.66</v>
      </c>
      <c r="L275" s="359">
        <f t="shared" si="59"/>
        <v>0</v>
      </c>
      <c r="M275" s="219">
        <f>SUM(M276)</f>
        <v>811628.66</v>
      </c>
      <c r="N275" s="219">
        <f>SUM(N276)</f>
        <v>811628.66</v>
      </c>
      <c r="O275" s="359">
        <f t="shared" si="60"/>
        <v>0</v>
      </c>
    </row>
    <row r="276" spans="1:15" ht="33.75" x14ac:dyDescent="0.25">
      <c r="A276" s="317" t="s">
        <v>175</v>
      </c>
      <c r="B276" s="13">
        <v>927</v>
      </c>
      <c r="C276" s="187" t="s">
        <v>10</v>
      </c>
      <c r="D276" s="188" t="s">
        <v>30</v>
      </c>
      <c r="E276" s="306" t="s">
        <v>266</v>
      </c>
      <c r="F276" s="187" t="s">
        <v>15</v>
      </c>
      <c r="G276" s="219">
        <v>811628.66</v>
      </c>
      <c r="H276" s="219">
        <v>811628.66</v>
      </c>
      <c r="I276" s="204">
        <f t="shared" si="57"/>
        <v>0</v>
      </c>
      <c r="J276" s="219">
        <v>811628.66</v>
      </c>
      <c r="K276" s="219">
        <v>811628.66</v>
      </c>
      <c r="L276" s="359">
        <f t="shared" si="59"/>
        <v>0</v>
      </c>
      <c r="M276" s="219">
        <v>811628.66</v>
      </c>
      <c r="N276" s="219">
        <v>811628.66</v>
      </c>
      <c r="O276" s="359">
        <f t="shared" si="60"/>
        <v>0</v>
      </c>
    </row>
    <row r="277" spans="1:15" x14ac:dyDescent="0.25">
      <c r="A277" s="170" t="s">
        <v>38</v>
      </c>
      <c r="B277" s="13">
        <v>927</v>
      </c>
      <c r="C277" s="187" t="s">
        <v>10</v>
      </c>
      <c r="D277" s="188" t="s">
        <v>30</v>
      </c>
      <c r="E277" s="306" t="s">
        <v>266</v>
      </c>
      <c r="F277" s="187" t="s">
        <v>39</v>
      </c>
      <c r="G277" s="219">
        <f>SUM(G278)</f>
        <v>22800</v>
      </c>
      <c r="H277" s="219">
        <f>SUM(H278)</f>
        <v>22800</v>
      </c>
      <c r="I277" s="204">
        <f t="shared" si="57"/>
        <v>0</v>
      </c>
      <c r="J277" s="219">
        <f>SUM(J278)</f>
        <v>22800</v>
      </c>
      <c r="K277" s="219">
        <f>SUM(K278)</f>
        <v>22800</v>
      </c>
      <c r="L277" s="359">
        <f t="shared" si="59"/>
        <v>0</v>
      </c>
      <c r="M277" s="219">
        <f>SUM(M278)</f>
        <v>22800</v>
      </c>
      <c r="N277" s="219">
        <f>SUM(N278)</f>
        <v>22800</v>
      </c>
      <c r="O277" s="359">
        <f t="shared" si="60"/>
        <v>0</v>
      </c>
    </row>
    <row r="278" spans="1:15" x14ac:dyDescent="0.25">
      <c r="A278" s="170" t="s">
        <v>161</v>
      </c>
      <c r="B278" s="13">
        <v>927</v>
      </c>
      <c r="C278" s="187" t="s">
        <v>10</v>
      </c>
      <c r="D278" s="188" t="s">
        <v>30</v>
      </c>
      <c r="E278" s="306" t="s">
        <v>266</v>
      </c>
      <c r="F278" s="187" t="s">
        <v>160</v>
      </c>
      <c r="G278" s="219">
        <v>22800</v>
      </c>
      <c r="H278" s="219">
        <v>22800</v>
      </c>
      <c r="I278" s="204">
        <f t="shared" si="57"/>
        <v>0</v>
      </c>
      <c r="J278" s="219">
        <v>22800</v>
      </c>
      <c r="K278" s="219">
        <v>22800</v>
      </c>
      <c r="L278" s="359">
        <f t="shared" si="59"/>
        <v>0</v>
      </c>
      <c r="M278" s="219">
        <v>22800</v>
      </c>
      <c r="N278" s="219">
        <v>22800</v>
      </c>
      <c r="O278" s="359">
        <f t="shared" si="60"/>
        <v>0</v>
      </c>
    </row>
    <row r="279" spans="1:15" ht="39" x14ac:dyDescent="0.25">
      <c r="A279" s="248" t="s">
        <v>440</v>
      </c>
      <c r="B279" s="319">
        <v>927</v>
      </c>
      <c r="C279" s="320" t="s">
        <v>10</v>
      </c>
      <c r="D279" s="321" t="s">
        <v>30</v>
      </c>
      <c r="E279" s="321" t="s">
        <v>366</v>
      </c>
      <c r="F279" s="331" t="s">
        <v>8</v>
      </c>
      <c r="G279" s="219">
        <f>SUM(G280)</f>
        <v>1308871.3400000001</v>
      </c>
      <c r="H279" s="219">
        <f>SUM(H280)</f>
        <v>1308871.3400000001</v>
      </c>
      <c r="I279" s="204">
        <f t="shared" si="57"/>
        <v>0</v>
      </c>
      <c r="J279" s="219">
        <f t="shared" ref="J279:N279" si="69">SUM(J280)</f>
        <v>1308871.3400000001</v>
      </c>
      <c r="K279" s="219">
        <f t="shared" si="69"/>
        <v>1308871.3400000001</v>
      </c>
      <c r="L279" s="359">
        <f t="shared" si="59"/>
        <v>0</v>
      </c>
      <c r="M279" s="219">
        <f t="shared" si="69"/>
        <v>1308871.3400000001</v>
      </c>
      <c r="N279" s="219">
        <f t="shared" si="69"/>
        <v>1308871.3400000001</v>
      </c>
      <c r="O279" s="359">
        <f t="shared" si="60"/>
        <v>0</v>
      </c>
    </row>
    <row r="280" spans="1:15" x14ac:dyDescent="0.25">
      <c r="A280" s="170" t="s">
        <v>12</v>
      </c>
      <c r="B280" s="13">
        <v>927</v>
      </c>
      <c r="C280" s="187" t="s">
        <v>10</v>
      </c>
      <c r="D280" s="188" t="s">
        <v>30</v>
      </c>
      <c r="E280" s="306" t="s">
        <v>366</v>
      </c>
      <c r="F280" s="187" t="s">
        <v>13</v>
      </c>
      <c r="G280" s="219">
        <f>SUM(G281)</f>
        <v>1308871.3400000001</v>
      </c>
      <c r="H280" s="219">
        <f>SUM(H281)</f>
        <v>1308871.3400000001</v>
      </c>
      <c r="I280" s="204">
        <f t="shared" si="57"/>
        <v>0</v>
      </c>
      <c r="J280" s="219">
        <f t="shared" ref="J280:N280" si="70">SUM(J281)</f>
        <v>1308871.3400000001</v>
      </c>
      <c r="K280" s="219">
        <f t="shared" si="70"/>
        <v>1308871.3400000001</v>
      </c>
      <c r="L280" s="359">
        <f t="shared" si="59"/>
        <v>0</v>
      </c>
      <c r="M280" s="219">
        <f t="shared" si="70"/>
        <v>1308871.3400000001</v>
      </c>
      <c r="N280" s="219">
        <f t="shared" si="70"/>
        <v>1308871.3400000001</v>
      </c>
      <c r="O280" s="359">
        <f t="shared" si="60"/>
        <v>0</v>
      </c>
    </row>
    <row r="281" spans="1:15" ht="33.75" x14ac:dyDescent="0.25">
      <c r="A281" s="317" t="s">
        <v>175</v>
      </c>
      <c r="B281" s="13">
        <v>927</v>
      </c>
      <c r="C281" s="187" t="s">
        <v>10</v>
      </c>
      <c r="D281" s="188" t="s">
        <v>30</v>
      </c>
      <c r="E281" s="306" t="s">
        <v>366</v>
      </c>
      <c r="F281" s="187" t="s">
        <v>15</v>
      </c>
      <c r="G281" s="219">
        <v>1308871.3400000001</v>
      </c>
      <c r="H281" s="219">
        <v>1308871.3400000001</v>
      </c>
      <c r="I281" s="204">
        <f t="shared" si="57"/>
        <v>0</v>
      </c>
      <c r="J281" s="219">
        <v>1308871.3400000001</v>
      </c>
      <c r="K281" s="219">
        <v>1308871.3400000001</v>
      </c>
      <c r="L281" s="359">
        <f t="shared" si="59"/>
        <v>0</v>
      </c>
      <c r="M281" s="219">
        <v>1308871.3400000001</v>
      </c>
      <c r="N281" s="219">
        <v>1308871.3400000001</v>
      </c>
      <c r="O281" s="359">
        <f t="shared" si="60"/>
        <v>0</v>
      </c>
    </row>
    <row r="282" spans="1:15" ht="18" x14ac:dyDescent="0.25">
      <c r="A282" s="332" t="s">
        <v>90</v>
      </c>
      <c r="B282" s="319">
        <v>927</v>
      </c>
      <c r="C282" s="320" t="s">
        <v>43</v>
      </c>
      <c r="D282" s="321" t="s">
        <v>7</v>
      </c>
      <c r="E282" s="321" t="s">
        <v>131</v>
      </c>
      <c r="F282" s="320" t="s">
        <v>8</v>
      </c>
      <c r="G282" s="254">
        <f>SUM(G283+G303+G290+G294)</f>
        <v>18075003.100000001</v>
      </c>
      <c r="H282" s="254">
        <f>SUM(H283+H303+H290+H294)</f>
        <v>18075003.100000001</v>
      </c>
      <c r="I282" s="204">
        <f t="shared" si="57"/>
        <v>0</v>
      </c>
      <c r="J282" s="254">
        <f>SUM(J283+J303+J290+J294)</f>
        <v>7269639.0999999996</v>
      </c>
      <c r="K282" s="254">
        <f>SUM(K283+K303+K290+K294)</f>
        <v>7269639.0999999996</v>
      </c>
      <c r="L282" s="359">
        <f t="shared" si="59"/>
        <v>0</v>
      </c>
      <c r="M282" s="254">
        <f>SUM(M283+M303+M290+M294)</f>
        <v>7593639.0999999996</v>
      </c>
      <c r="N282" s="254">
        <f>SUM(N283+N303+N290+N294)</f>
        <v>7593639.0999999996</v>
      </c>
      <c r="O282" s="359">
        <f t="shared" si="60"/>
        <v>0</v>
      </c>
    </row>
    <row r="283" spans="1:15" x14ac:dyDescent="0.25">
      <c r="A283" s="326" t="s">
        <v>91</v>
      </c>
      <c r="B283" s="324">
        <v>927</v>
      </c>
      <c r="C283" s="314" t="s">
        <v>43</v>
      </c>
      <c r="D283" s="316" t="s">
        <v>62</v>
      </c>
      <c r="E283" s="316" t="s">
        <v>131</v>
      </c>
      <c r="F283" s="314" t="s">
        <v>8</v>
      </c>
      <c r="G283" s="254">
        <f>SUM(G287+G284)</f>
        <v>226185.1</v>
      </c>
      <c r="H283" s="254">
        <f>SUM(H287+H284)</f>
        <v>226185.1</v>
      </c>
      <c r="I283" s="204">
        <f t="shared" si="57"/>
        <v>0</v>
      </c>
      <c r="J283" s="254">
        <f>SUM(J287+J284)</f>
        <v>226185.1</v>
      </c>
      <c r="K283" s="254">
        <f>SUM(K287+K284)</f>
        <v>226185.1</v>
      </c>
      <c r="L283" s="359">
        <f t="shared" si="59"/>
        <v>0</v>
      </c>
      <c r="M283" s="254">
        <f>SUM(M287+M284)</f>
        <v>226185.1</v>
      </c>
      <c r="N283" s="254">
        <f>SUM(N287+N284)</f>
        <v>226185.1</v>
      </c>
      <c r="O283" s="359">
        <f t="shared" si="60"/>
        <v>0</v>
      </c>
    </row>
    <row r="284" spans="1:15" x14ac:dyDescent="0.25">
      <c r="A284" s="248" t="s">
        <v>269</v>
      </c>
      <c r="B284" s="13">
        <v>927</v>
      </c>
      <c r="C284" s="187" t="s">
        <v>43</v>
      </c>
      <c r="D284" s="188" t="s">
        <v>62</v>
      </c>
      <c r="E284" s="188" t="s">
        <v>268</v>
      </c>
      <c r="F284" s="305" t="s">
        <v>8</v>
      </c>
      <c r="G284" s="219">
        <f>SUM(G286)</f>
        <v>200000</v>
      </c>
      <c r="H284" s="219">
        <f>SUM(H286)</f>
        <v>200000</v>
      </c>
      <c r="I284" s="240">
        <f t="shared" si="57"/>
        <v>0</v>
      </c>
      <c r="J284" s="219">
        <f t="shared" ref="J284:K284" si="71">SUM(J286)</f>
        <v>200000</v>
      </c>
      <c r="K284" s="219">
        <f t="shared" si="71"/>
        <v>200000</v>
      </c>
      <c r="L284" s="359">
        <f t="shared" si="59"/>
        <v>0</v>
      </c>
      <c r="M284" s="219">
        <f t="shared" ref="M284:N284" si="72">SUM(M286)</f>
        <v>200000</v>
      </c>
      <c r="N284" s="219">
        <f t="shared" si="72"/>
        <v>200000</v>
      </c>
      <c r="O284" s="359">
        <f t="shared" si="60"/>
        <v>0</v>
      </c>
    </row>
    <row r="285" spans="1:15" x14ac:dyDescent="0.25">
      <c r="A285" s="170" t="s">
        <v>38</v>
      </c>
      <c r="B285" s="13">
        <v>927</v>
      </c>
      <c r="C285" s="187" t="s">
        <v>43</v>
      </c>
      <c r="D285" s="188" t="s">
        <v>62</v>
      </c>
      <c r="E285" s="188" t="s">
        <v>268</v>
      </c>
      <c r="F285" s="187" t="s">
        <v>39</v>
      </c>
      <c r="G285" s="219">
        <f>SUM(G286)</f>
        <v>200000</v>
      </c>
      <c r="H285" s="219">
        <f>SUM(H286)</f>
        <v>200000</v>
      </c>
      <c r="I285" s="240">
        <f t="shared" si="57"/>
        <v>0</v>
      </c>
      <c r="J285" s="219">
        <f>SUM(J286)</f>
        <v>200000</v>
      </c>
      <c r="K285" s="219">
        <f>SUM(K286)</f>
        <v>200000</v>
      </c>
      <c r="L285" s="359">
        <f t="shared" si="59"/>
        <v>0</v>
      </c>
      <c r="M285" s="219">
        <f>SUM(M286)</f>
        <v>200000</v>
      </c>
      <c r="N285" s="219">
        <f>SUM(N286)</f>
        <v>200000</v>
      </c>
      <c r="O285" s="359">
        <f t="shared" si="60"/>
        <v>0</v>
      </c>
    </row>
    <row r="286" spans="1:15" ht="34.5" x14ac:dyDescent="0.25">
      <c r="A286" s="170" t="s">
        <v>180</v>
      </c>
      <c r="B286" s="13">
        <v>927</v>
      </c>
      <c r="C286" s="187" t="s">
        <v>43</v>
      </c>
      <c r="D286" s="188" t="s">
        <v>62</v>
      </c>
      <c r="E286" s="188" t="s">
        <v>268</v>
      </c>
      <c r="F286" s="187" t="s">
        <v>94</v>
      </c>
      <c r="G286" s="219">
        <v>200000</v>
      </c>
      <c r="H286" s="219">
        <v>200000</v>
      </c>
      <c r="I286" s="240">
        <f t="shared" si="57"/>
        <v>0</v>
      </c>
      <c r="J286" s="219">
        <v>200000</v>
      </c>
      <c r="K286" s="219">
        <v>200000</v>
      </c>
      <c r="L286" s="359">
        <f t="shared" si="59"/>
        <v>0</v>
      </c>
      <c r="M286" s="219">
        <v>200000</v>
      </c>
      <c r="N286" s="219">
        <v>200000</v>
      </c>
      <c r="O286" s="359">
        <f t="shared" si="60"/>
        <v>0</v>
      </c>
    </row>
    <row r="287" spans="1:15" ht="72.75" x14ac:dyDescent="0.25">
      <c r="A287" s="355" t="s">
        <v>271</v>
      </c>
      <c r="B287" s="13">
        <v>927</v>
      </c>
      <c r="C287" s="187" t="s">
        <v>43</v>
      </c>
      <c r="D287" s="188" t="s">
        <v>62</v>
      </c>
      <c r="E287" s="188" t="s">
        <v>372</v>
      </c>
      <c r="F287" s="305" t="s">
        <v>8</v>
      </c>
      <c r="G287" s="219">
        <f t="shared" ref="G287:N288" si="73">SUM(G288)</f>
        <v>26185.1</v>
      </c>
      <c r="H287" s="219">
        <f t="shared" si="73"/>
        <v>26185.1</v>
      </c>
      <c r="I287" s="204">
        <f t="shared" si="57"/>
        <v>0</v>
      </c>
      <c r="J287" s="219">
        <f t="shared" si="73"/>
        <v>26185.1</v>
      </c>
      <c r="K287" s="219">
        <f t="shared" si="73"/>
        <v>26185.1</v>
      </c>
      <c r="L287" s="359">
        <f t="shared" si="59"/>
        <v>0</v>
      </c>
      <c r="M287" s="219">
        <f t="shared" si="73"/>
        <v>26185.1</v>
      </c>
      <c r="N287" s="219">
        <f t="shared" si="73"/>
        <v>26185.1</v>
      </c>
      <c r="O287" s="359">
        <f t="shared" si="60"/>
        <v>0</v>
      </c>
    </row>
    <row r="288" spans="1:15" x14ac:dyDescent="0.25">
      <c r="A288" s="170" t="s">
        <v>12</v>
      </c>
      <c r="B288" s="13">
        <v>927</v>
      </c>
      <c r="C288" s="187" t="s">
        <v>43</v>
      </c>
      <c r="D288" s="188" t="s">
        <v>62</v>
      </c>
      <c r="E288" s="188" t="s">
        <v>372</v>
      </c>
      <c r="F288" s="187" t="s">
        <v>13</v>
      </c>
      <c r="G288" s="219">
        <f t="shared" si="73"/>
        <v>26185.1</v>
      </c>
      <c r="H288" s="219">
        <f t="shared" si="73"/>
        <v>26185.1</v>
      </c>
      <c r="I288" s="204">
        <f t="shared" si="57"/>
        <v>0</v>
      </c>
      <c r="J288" s="219">
        <f t="shared" si="73"/>
        <v>26185.1</v>
      </c>
      <c r="K288" s="219">
        <f t="shared" si="73"/>
        <v>26185.1</v>
      </c>
      <c r="L288" s="359">
        <f t="shared" si="59"/>
        <v>0</v>
      </c>
      <c r="M288" s="219">
        <f t="shared" si="73"/>
        <v>26185.1</v>
      </c>
      <c r="N288" s="219">
        <f t="shared" si="73"/>
        <v>26185.1</v>
      </c>
      <c r="O288" s="359">
        <f t="shared" si="60"/>
        <v>0</v>
      </c>
    </row>
    <row r="289" spans="1:15" ht="33.75" x14ac:dyDescent="0.25">
      <c r="A289" s="317" t="s">
        <v>175</v>
      </c>
      <c r="B289" s="13">
        <v>927</v>
      </c>
      <c r="C289" s="187" t="s">
        <v>43</v>
      </c>
      <c r="D289" s="188" t="s">
        <v>62</v>
      </c>
      <c r="E289" s="188" t="s">
        <v>372</v>
      </c>
      <c r="F289" s="187" t="s">
        <v>15</v>
      </c>
      <c r="G289" s="219">
        <v>26185.1</v>
      </c>
      <c r="H289" s="219">
        <v>26185.1</v>
      </c>
      <c r="I289" s="204">
        <f t="shared" si="57"/>
        <v>0</v>
      </c>
      <c r="J289" s="219">
        <v>26185.1</v>
      </c>
      <c r="K289" s="219">
        <v>26185.1</v>
      </c>
      <c r="L289" s="359">
        <f t="shared" si="59"/>
        <v>0</v>
      </c>
      <c r="M289" s="219">
        <v>26185.1</v>
      </c>
      <c r="N289" s="219">
        <v>26185.1</v>
      </c>
      <c r="O289" s="359">
        <f t="shared" si="60"/>
        <v>0</v>
      </c>
    </row>
    <row r="290" spans="1:15" x14ac:dyDescent="0.25">
      <c r="A290" s="318" t="s">
        <v>162</v>
      </c>
      <c r="B290" s="319">
        <v>927</v>
      </c>
      <c r="C290" s="314" t="s">
        <v>43</v>
      </c>
      <c r="D290" s="314" t="s">
        <v>65</v>
      </c>
      <c r="E290" s="316" t="s">
        <v>131</v>
      </c>
      <c r="F290" s="315" t="s">
        <v>8</v>
      </c>
      <c r="G290" s="254">
        <f>SUM(G291)</f>
        <v>4719960</v>
      </c>
      <c r="H290" s="254">
        <f>SUM(H291)</f>
        <v>4719960</v>
      </c>
      <c r="I290" s="204">
        <f t="shared" si="57"/>
        <v>0</v>
      </c>
      <c r="J290" s="254">
        <f>SUM(J291)</f>
        <v>3781910</v>
      </c>
      <c r="K290" s="254">
        <f>SUM(K291)</f>
        <v>3781910</v>
      </c>
      <c r="L290" s="359">
        <f t="shared" si="59"/>
        <v>0</v>
      </c>
      <c r="M290" s="254">
        <f>SUM(M291)</f>
        <v>3781910</v>
      </c>
      <c r="N290" s="254">
        <f>SUM(N291)</f>
        <v>3781910</v>
      </c>
      <c r="O290" s="359">
        <f t="shared" si="60"/>
        <v>0</v>
      </c>
    </row>
    <row r="291" spans="1:15" ht="60.75" x14ac:dyDescent="0.25">
      <c r="A291" s="355" t="s">
        <v>302</v>
      </c>
      <c r="B291" s="13">
        <v>927</v>
      </c>
      <c r="C291" s="187" t="s">
        <v>43</v>
      </c>
      <c r="D291" s="188" t="s">
        <v>65</v>
      </c>
      <c r="E291" s="188" t="s">
        <v>272</v>
      </c>
      <c r="F291" s="187" t="s">
        <v>8</v>
      </c>
      <c r="G291" s="219">
        <f t="shared" ref="G291:N292" si="74">SUM(G292)</f>
        <v>4719960</v>
      </c>
      <c r="H291" s="219">
        <f t="shared" si="74"/>
        <v>4719960</v>
      </c>
      <c r="I291" s="240">
        <f t="shared" si="57"/>
        <v>0</v>
      </c>
      <c r="J291" s="219">
        <f t="shared" si="74"/>
        <v>3781910</v>
      </c>
      <c r="K291" s="219">
        <f t="shared" si="74"/>
        <v>3781910</v>
      </c>
      <c r="L291" s="359">
        <f t="shared" si="59"/>
        <v>0</v>
      </c>
      <c r="M291" s="219">
        <f t="shared" si="74"/>
        <v>3781910</v>
      </c>
      <c r="N291" s="219">
        <f t="shared" si="74"/>
        <v>3781910</v>
      </c>
      <c r="O291" s="359">
        <f t="shared" si="60"/>
        <v>0</v>
      </c>
    </row>
    <row r="292" spans="1:15" x14ac:dyDescent="0.25">
      <c r="A292" s="170" t="s">
        <v>38</v>
      </c>
      <c r="B292" s="13">
        <v>927</v>
      </c>
      <c r="C292" s="187" t="s">
        <v>43</v>
      </c>
      <c r="D292" s="188" t="s">
        <v>65</v>
      </c>
      <c r="E292" s="188" t="s">
        <v>272</v>
      </c>
      <c r="F292" s="187" t="s">
        <v>39</v>
      </c>
      <c r="G292" s="219">
        <f t="shared" si="74"/>
        <v>4719960</v>
      </c>
      <c r="H292" s="219">
        <f t="shared" si="74"/>
        <v>4719960</v>
      </c>
      <c r="I292" s="240">
        <f t="shared" si="57"/>
        <v>0</v>
      </c>
      <c r="J292" s="219">
        <f t="shared" si="74"/>
        <v>3781910</v>
      </c>
      <c r="K292" s="219">
        <f t="shared" si="74"/>
        <v>3781910</v>
      </c>
      <c r="L292" s="359">
        <f t="shared" si="59"/>
        <v>0</v>
      </c>
      <c r="M292" s="219">
        <f t="shared" si="74"/>
        <v>3781910</v>
      </c>
      <c r="N292" s="219">
        <f t="shared" si="74"/>
        <v>3781910</v>
      </c>
      <c r="O292" s="359">
        <f t="shared" si="60"/>
        <v>0</v>
      </c>
    </row>
    <row r="293" spans="1:15" ht="23.25" x14ac:dyDescent="0.25">
      <c r="A293" s="170" t="s">
        <v>93</v>
      </c>
      <c r="B293" s="13">
        <v>927</v>
      </c>
      <c r="C293" s="187" t="s">
        <v>43</v>
      </c>
      <c r="D293" s="188" t="s">
        <v>65</v>
      </c>
      <c r="E293" s="188" t="s">
        <v>272</v>
      </c>
      <c r="F293" s="187" t="s">
        <v>94</v>
      </c>
      <c r="G293" s="219">
        <v>4719960</v>
      </c>
      <c r="H293" s="219">
        <v>4719960</v>
      </c>
      <c r="I293" s="240">
        <f t="shared" si="57"/>
        <v>0</v>
      </c>
      <c r="J293" s="219">
        <v>3781910</v>
      </c>
      <c r="K293" s="219">
        <v>3781910</v>
      </c>
      <c r="L293" s="359">
        <f t="shared" si="59"/>
        <v>0</v>
      </c>
      <c r="M293" s="219">
        <v>3781910</v>
      </c>
      <c r="N293" s="219">
        <v>3781910</v>
      </c>
      <c r="O293" s="359">
        <f t="shared" si="60"/>
        <v>0</v>
      </c>
    </row>
    <row r="294" spans="1:15" x14ac:dyDescent="0.25">
      <c r="A294" s="318" t="s">
        <v>60</v>
      </c>
      <c r="B294" s="319">
        <v>927</v>
      </c>
      <c r="C294" s="314" t="s">
        <v>43</v>
      </c>
      <c r="D294" s="314" t="s">
        <v>30</v>
      </c>
      <c r="E294" s="316" t="s">
        <v>131</v>
      </c>
      <c r="F294" s="315" t="s">
        <v>8</v>
      </c>
      <c r="G294" s="254">
        <f>SUM(G295+G300)</f>
        <v>11485517</v>
      </c>
      <c r="H294" s="254">
        <f>SUM(H295+H300)</f>
        <v>11485517</v>
      </c>
      <c r="I294" s="204">
        <f t="shared" si="57"/>
        <v>0</v>
      </c>
      <c r="J294" s="254">
        <f>SUM(J295)</f>
        <v>2877000</v>
      </c>
      <c r="K294" s="254">
        <f>SUM(K295)</f>
        <v>2877000</v>
      </c>
      <c r="L294" s="359">
        <f t="shared" si="59"/>
        <v>0</v>
      </c>
      <c r="M294" s="254">
        <f>SUM(M295)</f>
        <v>3251000</v>
      </c>
      <c r="N294" s="254">
        <f>SUM(N295)</f>
        <v>3251000</v>
      </c>
      <c r="O294" s="359">
        <f t="shared" si="60"/>
        <v>0</v>
      </c>
    </row>
    <row r="295" spans="1:15" ht="204" customHeight="1" x14ac:dyDescent="0.25">
      <c r="A295" s="248" t="s">
        <v>273</v>
      </c>
      <c r="B295" s="324">
        <v>927</v>
      </c>
      <c r="C295" s="314" t="s">
        <v>43</v>
      </c>
      <c r="D295" s="316" t="s">
        <v>30</v>
      </c>
      <c r="E295" s="316" t="s">
        <v>312</v>
      </c>
      <c r="F295" s="314" t="s">
        <v>8</v>
      </c>
      <c r="G295" s="254">
        <f>SUM(G296+G298)</f>
        <v>4471779.68</v>
      </c>
      <c r="H295" s="254">
        <f>SUM(H296+H298)</f>
        <v>4471779.68</v>
      </c>
      <c r="I295" s="204">
        <f t="shared" si="57"/>
        <v>0</v>
      </c>
      <c r="J295" s="254">
        <f t="shared" ref="J295:K295" si="75">SUM(J296+J298)</f>
        <v>2877000</v>
      </c>
      <c r="K295" s="254">
        <f t="shared" si="75"/>
        <v>2877000</v>
      </c>
      <c r="L295" s="365">
        <f t="shared" si="59"/>
        <v>0</v>
      </c>
      <c r="M295" s="254">
        <f t="shared" ref="M295:N295" si="76">SUM(M296+M298)</f>
        <v>3251000</v>
      </c>
      <c r="N295" s="254">
        <f t="shared" si="76"/>
        <v>3251000</v>
      </c>
      <c r="O295" s="359">
        <f t="shared" si="60"/>
        <v>0</v>
      </c>
    </row>
    <row r="296" spans="1:15" x14ac:dyDescent="0.25">
      <c r="A296" s="309" t="s">
        <v>12</v>
      </c>
      <c r="B296" s="13">
        <v>927</v>
      </c>
      <c r="C296" s="187" t="s">
        <v>43</v>
      </c>
      <c r="D296" s="188" t="s">
        <v>30</v>
      </c>
      <c r="E296" s="188" t="s">
        <v>312</v>
      </c>
      <c r="F296" s="187" t="s">
        <v>13</v>
      </c>
      <c r="G296" s="219"/>
      <c r="H296" s="219"/>
      <c r="I296" s="240">
        <f t="shared" si="57"/>
        <v>0</v>
      </c>
      <c r="J296" s="219">
        <f>SUM(J297)</f>
        <v>2877000</v>
      </c>
      <c r="K296" s="219">
        <f>SUM(K297)</f>
        <v>2877000</v>
      </c>
      <c r="L296" s="359">
        <f t="shared" si="59"/>
        <v>0</v>
      </c>
      <c r="M296" s="219">
        <f>SUM(M297)</f>
        <v>3251000</v>
      </c>
      <c r="N296" s="219">
        <f>SUM(N297)</f>
        <v>3251000</v>
      </c>
      <c r="O296" s="359">
        <f t="shared" si="60"/>
        <v>0</v>
      </c>
    </row>
    <row r="297" spans="1:15" ht="23.25" x14ac:dyDescent="0.25">
      <c r="A297" s="170" t="s">
        <v>181</v>
      </c>
      <c r="B297" s="13">
        <v>927</v>
      </c>
      <c r="C297" s="187" t="s">
        <v>43</v>
      </c>
      <c r="D297" s="188" t="s">
        <v>30</v>
      </c>
      <c r="E297" s="188" t="s">
        <v>312</v>
      </c>
      <c r="F297" s="187" t="s">
        <v>15</v>
      </c>
      <c r="G297" s="219"/>
      <c r="H297" s="219"/>
      <c r="I297" s="240">
        <f t="shared" si="57"/>
        <v>0</v>
      </c>
      <c r="J297" s="219">
        <v>2877000</v>
      </c>
      <c r="K297" s="219">
        <v>2877000</v>
      </c>
      <c r="L297" s="359">
        <f t="shared" si="59"/>
        <v>0</v>
      </c>
      <c r="M297" s="219">
        <v>3251000</v>
      </c>
      <c r="N297" s="219">
        <v>3251000</v>
      </c>
      <c r="O297" s="359">
        <f t="shared" si="60"/>
        <v>0</v>
      </c>
    </row>
    <row r="298" spans="1:15" x14ac:dyDescent="0.25">
      <c r="A298" s="170" t="s">
        <v>52</v>
      </c>
      <c r="B298" s="13">
        <v>927</v>
      </c>
      <c r="C298" s="187" t="s">
        <v>43</v>
      </c>
      <c r="D298" s="188" t="s">
        <v>30</v>
      </c>
      <c r="E298" s="188" t="s">
        <v>312</v>
      </c>
      <c r="F298" s="187" t="s">
        <v>53</v>
      </c>
      <c r="G298" s="219">
        <f>SUM(G299)</f>
        <v>4471779.68</v>
      </c>
      <c r="H298" s="219">
        <f>SUM(H299)</f>
        <v>4471779.68</v>
      </c>
      <c r="I298" s="240">
        <f t="shared" si="57"/>
        <v>0</v>
      </c>
      <c r="J298" s="219">
        <f>SUM(J299)</f>
        <v>0</v>
      </c>
      <c r="K298" s="219">
        <f>SUM(K299)</f>
        <v>0</v>
      </c>
      <c r="L298" s="359">
        <f t="shared" si="59"/>
        <v>0</v>
      </c>
      <c r="M298" s="219">
        <f>SUM(M299)</f>
        <v>0</v>
      </c>
      <c r="N298" s="219">
        <f>SUM(N299)</f>
        <v>0</v>
      </c>
      <c r="O298" s="359">
        <f t="shared" si="60"/>
        <v>0</v>
      </c>
    </row>
    <row r="299" spans="1:15" x14ac:dyDescent="0.25">
      <c r="A299" s="170" t="s">
        <v>54</v>
      </c>
      <c r="B299" s="13">
        <v>927</v>
      </c>
      <c r="C299" s="187" t="s">
        <v>43</v>
      </c>
      <c r="D299" s="188" t="s">
        <v>30</v>
      </c>
      <c r="E299" s="188" t="s">
        <v>312</v>
      </c>
      <c r="F299" s="187" t="s">
        <v>55</v>
      </c>
      <c r="G299" s="219">
        <v>4471779.68</v>
      </c>
      <c r="H299" s="219">
        <v>4471779.68</v>
      </c>
      <c r="I299" s="240">
        <f t="shared" si="57"/>
        <v>0</v>
      </c>
      <c r="J299" s="219">
        <v>0</v>
      </c>
      <c r="K299" s="219">
        <v>0</v>
      </c>
      <c r="L299" s="359">
        <f t="shared" si="59"/>
        <v>0</v>
      </c>
      <c r="M299" s="219">
        <v>0</v>
      </c>
      <c r="N299" s="219">
        <v>0</v>
      </c>
      <c r="O299" s="359">
        <f t="shared" si="60"/>
        <v>0</v>
      </c>
    </row>
    <row r="300" spans="1:15" ht="39" x14ac:dyDescent="0.25">
      <c r="A300" s="248" t="s">
        <v>382</v>
      </c>
      <c r="B300" s="319">
        <v>927</v>
      </c>
      <c r="C300" s="320" t="s">
        <v>43</v>
      </c>
      <c r="D300" s="321" t="s">
        <v>30</v>
      </c>
      <c r="E300" s="321" t="s">
        <v>383</v>
      </c>
      <c r="F300" s="320" t="s">
        <v>8</v>
      </c>
      <c r="G300" s="254">
        <f>SUM(G301)</f>
        <v>7013737.3200000003</v>
      </c>
      <c r="H300" s="254">
        <f t="shared" ref="H300:I300" si="77">SUM(H301)</f>
        <v>7013737.3200000003</v>
      </c>
      <c r="I300" s="254">
        <f t="shared" si="77"/>
        <v>0</v>
      </c>
      <c r="J300" s="219"/>
      <c r="K300" s="219"/>
      <c r="L300" s="359"/>
      <c r="M300" s="219"/>
      <c r="N300" s="219"/>
      <c r="O300" s="359"/>
    </row>
    <row r="301" spans="1:15" x14ac:dyDescent="0.25">
      <c r="A301" s="170" t="s">
        <v>52</v>
      </c>
      <c r="B301" s="13">
        <v>927</v>
      </c>
      <c r="C301" s="187" t="s">
        <v>43</v>
      </c>
      <c r="D301" s="188" t="s">
        <v>30</v>
      </c>
      <c r="E301" s="306" t="s">
        <v>383</v>
      </c>
      <c r="F301" s="187" t="s">
        <v>53</v>
      </c>
      <c r="G301" s="219">
        <f>SUM(G302)</f>
        <v>7013737.3200000003</v>
      </c>
      <c r="H301" s="219">
        <f>SUM(H302)</f>
        <v>7013737.3200000003</v>
      </c>
      <c r="I301" s="240">
        <f t="shared" ref="I301:I302" si="78">SUM(H301-G301)</f>
        <v>0</v>
      </c>
      <c r="J301" s="219"/>
      <c r="K301" s="219"/>
      <c r="L301" s="359"/>
      <c r="M301" s="219"/>
      <c r="N301" s="219"/>
      <c r="O301" s="359"/>
    </row>
    <row r="302" spans="1:15" x14ac:dyDescent="0.25">
      <c r="A302" s="170" t="s">
        <v>54</v>
      </c>
      <c r="B302" s="13">
        <v>927</v>
      </c>
      <c r="C302" s="187" t="s">
        <v>43</v>
      </c>
      <c r="D302" s="188" t="s">
        <v>30</v>
      </c>
      <c r="E302" s="306" t="s">
        <v>383</v>
      </c>
      <c r="F302" s="187" t="s">
        <v>55</v>
      </c>
      <c r="G302" s="219">
        <v>7013737.3200000003</v>
      </c>
      <c r="H302" s="219">
        <v>7013737.3200000003</v>
      </c>
      <c r="I302" s="240">
        <f t="shared" si="78"/>
        <v>0</v>
      </c>
      <c r="J302" s="219"/>
      <c r="K302" s="219"/>
      <c r="L302" s="359"/>
      <c r="M302" s="219"/>
      <c r="N302" s="219"/>
      <c r="O302" s="359"/>
    </row>
    <row r="303" spans="1:15" ht="26.25" x14ac:dyDescent="0.25">
      <c r="A303" s="318" t="s">
        <v>95</v>
      </c>
      <c r="B303" s="324">
        <v>927</v>
      </c>
      <c r="C303" s="314" t="s">
        <v>43</v>
      </c>
      <c r="D303" s="314" t="s">
        <v>96</v>
      </c>
      <c r="E303" s="316" t="s">
        <v>131</v>
      </c>
      <c r="F303" s="315" t="s">
        <v>8</v>
      </c>
      <c r="G303" s="254">
        <f>SUM(G304+G307+G312+G315)</f>
        <v>1643341</v>
      </c>
      <c r="H303" s="254">
        <f>SUM(H304+H307+H312+H315)</f>
        <v>1643341</v>
      </c>
      <c r="I303" s="204">
        <f t="shared" si="57"/>
        <v>0</v>
      </c>
      <c r="J303" s="254">
        <f t="shared" ref="J303:K303" si="79">SUM(J304+J307+J312)</f>
        <v>384544</v>
      </c>
      <c r="K303" s="254">
        <f t="shared" si="79"/>
        <v>384544</v>
      </c>
      <c r="L303" s="359">
        <f t="shared" si="59"/>
        <v>0</v>
      </c>
      <c r="M303" s="254">
        <f t="shared" ref="M303:N303" si="80">SUM(M304+M307+M312)</f>
        <v>334544</v>
      </c>
      <c r="N303" s="254">
        <f t="shared" si="80"/>
        <v>334544</v>
      </c>
      <c r="O303" s="359">
        <f t="shared" si="60"/>
        <v>0</v>
      </c>
    </row>
    <row r="304" spans="1:15" ht="26.25" x14ac:dyDescent="0.25">
      <c r="A304" s="248" t="s">
        <v>97</v>
      </c>
      <c r="B304" s="319">
        <v>927</v>
      </c>
      <c r="C304" s="320" t="s">
        <v>43</v>
      </c>
      <c r="D304" s="320" t="s">
        <v>96</v>
      </c>
      <c r="E304" s="321" t="s">
        <v>274</v>
      </c>
      <c r="F304" s="331" t="s">
        <v>8</v>
      </c>
      <c r="G304" s="254">
        <f t="shared" ref="G304:N305" si="81">SUM(G305)</f>
        <v>923797</v>
      </c>
      <c r="H304" s="254">
        <f t="shared" si="81"/>
        <v>923797</v>
      </c>
      <c r="I304" s="204">
        <f t="shared" si="57"/>
        <v>0</v>
      </c>
      <c r="J304" s="254">
        <f t="shared" si="81"/>
        <v>90000</v>
      </c>
      <c r="K304" s="254">
        <f t="shared" si="81"/>
        <v>90000</v>
      </c>
      <c r="L304" s="359">
        <f t="shared" si="59"/>
        <v>0</v>
      </c>
      <c r="M304" s="254">
        <f t="shared" si="81"/>
        <v>90000</v>
      </c>
      <c r="N304" s="254">
        <f t="shared" si="81"/>
        <v>90000</v>
      </c>
      <c r="O304" s="359">
        <f t="shared" si="60"/>
        <v>0</v>
      </c>
    </row>
    <row r="305" spans="1:15" x14ac:dyDescent="0.25">
      <c r="A305" s="309" t="s">
        <v>12</v>
      </c>
      <c r="B305" s="13">
        <v>927</v>
      </c>
      <c r="C305" s="187" t="s">
        <v>43</v>
      </c>
      <c r="D305" s="188">
        <v>12</v>
      </c>
      <c r="E305" s="188" t="s">
        <v>274</v>
      </c>
      <c r="F305" s="187" t="s">
        <v>13</v>
      </c>
      <c r="G305" s="219">
        <f t="shared" si="81"/>
        <v>923797</v>
      </c>
      <c r="H305" s="219">
        <f t="shared" si="81"/>
        <v>923797</v>
      </c>
      <c r="I305" s="240">
        <f t="shared" si="57"/>
        <v>0</v>
      </c>
      <c r="J305" s="219">
        <f t="shared" si="81"/>
        <v>90000</v>
      </c>
      <c r="K305" s="219">
        <f t="shared" si="81"/>
        <v>90000</v>
      </c>
      <c r="L305" s="359">
        <f t="shared" si="59"/>
        <v>0</v>
      </c>
      <c r="M305" s="219">
        <f t="shared" si="81"/>
        <v>90000</v>
      </c>
      <c r="N305" s="219">
        <f t="shared" si="81"/>
        <v>90000</v>
      </c>
      <c r="O305" s="359">
        <f t="shared" si="60"/>
        <v>0</v>
      </c>
    </row>
    <row r="306" spans="1:15" ht="23.25" x14ac:dyDescent="0.25">
      <c r="A306" s="170" t="s">
        <v>181</v>
      </c>
      <c r="B306" s="13">
        <v>927</v>
      </c>
      <c r="C306" s="187" t="s">
        <v>43</v>
      </c>
      <c r="D306" s="187" t="s">
        <v>96</v>
      </c>
      <c r="E306" s="188" t="s">
        <v>274</v>
      </c>
      <c r="F306" s="187" t="s">
        <v>15</v>
      </c>
      <c r="G306" s="219">
        <v>923797</v>
      </c>
      <c r="H306" s="219">
        <v>923797</v>
      </c>
      <c r="I306" s="240">
        <f t="shared" si="57"/>
        <v>0</v>
      </c>
      <c r="J306" s="219">
        <v>90000</v>
      </c>
      <c r="K306" s="219">
        <v>90000</v>
      </c>
      <c r="L306" s="359">
        <f t="shared" si="59"/>
        <v>0</v>
      </c>
      <c r="M306" s="219">
        <v>90000</v>
      </c>
      <c r="N306" s="219">
        <v>90000</v>
      </c>
      <c r="O306" s="359">
        <f t="shared" si="60"/>
        <v>0</v>
      </c>
    </row>
    <row r="307" spans="1:15" ht="64.5" x14ac:dyDescent="0.25">
      <c r="A307" s="248" t="s">
        <v>98</v>
      </c>
      <c r="B307" s="319">
        <v>927</v>
      </c>
      <c r="C307" s="320" t="s">
        <v>43</v>
      </c>
      <c r="D307" s="320" t="s">
        <v>96</v>
      </c>
      <c r="E307" s="321" t="s">
        <v>140</v>
      </c>
      <c r="F307" s="320" t="s">
        <v>8</v>
      </c>
      <c r="G307" s="254">
        <f>SUM(G308+G310)</f>
        <v>244544</v>
      </c>
      <c r="H307" s="254">
        <f>SUM(H308+H310)</f>
        <v>244544</v>
      </c>
      <c r="I307" s="204">
        <f t="shared" si="57"/>
        <v>0</v>
      </c>
      <c r="J307" s="254">
        <f>SUM(J308+J310)</f>
        <v>244544</v>
      </c>
      <c r="K307" s="254">
        <f>SUM(K308+K310)</f>
        <v>244544</v>
      </c>
      <c r="L307" s="359">
        <f t="shared" si="59"/>
        <v>0</v>
      </c>
      <c r="M307" s="254">
        <f>SUM(M308+M310)</f>
        <v>244544</v>
      </c>
      <c r="N307" s="254">
        <f>SUM(N308+N310)</f>
        <v>244544</v>
      </c>
      <c r="O307" s="359">
        <f t="shared" si="60"/>
        <v>0</v>
      </c>
    </row>
    <row r="308" spans="1:15" ht="43.5" x14ac:dyDescent="0.25">
      <c r="A308" s="309" t="s">
        <v>32</v>
      </c>
      <c r="B308" s="13">
        <v>927</v>
      </c>
      <c r="C308" s="187" t="s">
        <v>43</v>
      </c>
      <c r="D308" s="187" t="s">
        <v>96</v>
      </c>
      <c r="E308" s="188" t="s">
        <v>140</v>
      </c>
      <c r="F308" s="187" t="s">
        <v>33</v>
      </c>
      <c r="G308" s="219">
        <f t="shared" ref="G308:H308" si="82">SUM(G309)</f>
        <v>181382</v>
      </c>
      <c r="H308" s="219">
        <f t="shared" si="82"/>
        <v>181382</v>
      </c>
      <c r="I308" s="204">
        <f t="shared" si="57"/>
        <v>0</v>
      </c>
      <c r="J308" s="219">
        <f t="shared" ref="J308:K308" si="83">SUM(J309)</f>
        <v>181382</v>
      </c>
      <c r="K308" s="219">
        <f t="shared" si="83"/>
        <v>181382</v>
      </c>
      <c r="L308" s="359">
        <f t="shared" si="59"/>
        <v>0</v>
      </c>
      <c r="M308" s="219">
        <f>SUM(M309)</f>
        <v>181382</v>
      </c>
      <c r="N308" s="219">
        <f>SUM(N309)</f>
        <v>181382</v>
      </c>
      <c r="O308" s="359">
        <f t="shared" si="60"/>
        <v>0</v>
      </c>
    </row>
    <row r="309" spans="1:15" x14ac:dyDescent="0.25">
      <c r="A309" s="170" t="s">
        <v>34</v>
      </c>
      <c r="B309" s="13">
        <v>927</v>
      </c>
      <c r="C309" s="187" t="s">
        <v>43</v>
      </c>
      <c r="D309" s="187" t="s">
        <v>96</v>
      </c>
      <c r="E309" s="188" t="s">
        <v>140</v>
      </c>
      <c r="F309" s="187" t="s">
        <v>35</v>
      </c>
      <c r="G309" s="219">
        <v>181382</v>
      </c>
      <c r="H309" s="219">
        <v>181382</v>
      </c>
      <c r="I309" s="204">
        <f t="shared" si="57"/>
        <v>0</v>
      </c>
      <c r="J309" s="219">
        <v>181382</v>
      </c>
      <c r="K309" s="219">
        <v>181382</v>
      </c>
      <c r="L309" s="359">
        <f t="shared" si="59"/>
        <v>0</v>
      </c>
      <c r="M309" s="219">
        <v>181382</v>
      </c>
      <c r="N309" s="219">
        <v>181382</v>
      </c>
      <c r="O309" s="359">
        <f t="shared" si="60"/>
        <v>0</v>
      </c>
    </row>
    <row r="310" spans="1:15" x14ac:dyDescent="0.25">
      <c r="A310" s="309" t="s">
        <v>12</v>
      </c>
      <c r="B310" s="13">
        <v>927</v>
      </c>
      <c r="C310" s="187" t="s">
        <v>43</v>
      </c>
      <c r="D310" s="187" t="s">
        <v>96</v>
      </c>
      <c r="E310" s="188" t="s">
        <v>140</v>
      </c>
      <c r="F310" s="187" t="s">
        <v>13</v>
      </c>
      <c r="G310" s="219">
        <f>SUM(G311)</f>
        <v>63162</v>
      </c>
      <c r="H310" s="219">
        <f>SUM(H311)</f>
        <v>63162</v>
      </c>
      <c r="I310" s="204">
        <f t="shared" si="57"/>
        <v>0</v>
      </c>
      <c r="J310" s="219">
        <f>SUM(J311)</f>
        <v>63162</v>
      </c>
      <c r="K310" s="219">
        <f>SUM(K311)</f>
        <v>63162</v>
      </c>
      <c r="L310" s="359">
        <f t="shared" si="59"/>
        <v>0</v>
      </c>
      <c r="M310" s="219">
        <f>SUM(M311)</f>
        <v>63162</v>
      </c>
      <c r="N310" s="219">
        <f>SUM(N311)</f>
        <v>63162</v>
      </c>
      <c r="O310" s="359">
        <f t="shared" si="60"/>
        <v>0</v>
      </c>
    </row>
    <row r="311" spans="1:15" ht="23.25" x14ac:dyDescent="0.25">
      <c r="A311" s="170" t="s">
        <v>181</v>
      </c>
      <c r="B311" s="13">
        <v>927</v>
      </c>
      <c r="C311" s="187" t="s">
        <v>43</v>
      </c>
      <c r="D311" s="187" t="s">
        <v>96</v>
      </c>
      <c r="E311" s="188" t="s">
        <v>140</v>
      </c>
      <c r="F311" s="187" t="s">
        <v>15</v>
      </c>
      <c r="G311" s="219">
        <v>63162</v>
      </c>
      <c r="H311" s="219">
        <v>63162</v>
      </c>
      <c r="I311" s="204">
        <f t="shared" si="57"/>
        <v>0</v>
      </c>
      <c r="J311" s="219">
        <v>63162</v>
      </c>
      <c r="K311" s="219">
        <v>63162</v>
      </c>
      <c r="L311" s="359">
        <f t="shared" si="59"/>
        <v>0</v>
      </c>
      <c r="M311" s="219">
        <v>63162</v>
      </c>
      <c r="N311" s="219">
        <v>63162</v>
      </c>
      <c r="O311" s="359">
        <f t="shared" si="60"/>
        <v>0</v>
      </c>
    </row>
    <row r="312" spans="1:15" x14ac:dyDescent="0.25">
      <c r="A312" s="248" t="s">
        <v>276</v>
      </c>
      <c r="B312" s="319">
        <v>927</v>
      </c>
      <c r="C312" s="320" t="s">
        <v>43</v>
      </c>
      <c r="D312" s="320" t="s">
        <v>96</v>
      </c>
      <c r="E312" s="321" t="s">
        <v>275</v>
      </c>
      <c r="F312" s="331" t="s">
        <v>8</v>
      </c>
      <c r="G312" s="254">
        <f t="shared" ref="G312:N313" si="84">SUM(G313)</f>
        <v>50000</v>
      </c>
      <c r="H312" s="254">
        <f t="shared" si="84"/>
        <v>50000</v>
      </c>
      <c r="I312" s="204">
        <f t="shared" si="57"/>
        <v>0</v>
      </c>
      <c r="J312" s="254">
        <f t="shared" si="84"/>
        <v>50000</v>
      </c>
      <c r="K312" s="254">
        <f t="shared" si="84"/>
        <v>50000</v>
      </c>
      <c r="L312" s="359">
        <f t="shared" si="59"/>
        <v>0</v>
      </c>
      <c r="M312" s="254">
        <f t="shared" si="84"/>
        <v>0</v>
      </c>
      <c r="N312" s="254">
        <f t="shared" si="84"/>
        <v>0</v>
      </c>
      <c r="O312" s="359">
        <f t="shared" si="60"/>
        <v>0</v>
      </c>
    </row>
    <row r="313" spans="1:15" x14ac:dyDescent="0.25">
      <c r="A313" s="309" t="s">
        <v>12</v>
      </c>
      <c r="B313" s="13">
        <v>927</v>
      </c>
      <c r="C313" s="187" t="s">
        <v>43</v>
      </c>
      <c r="D313" s="187" t="s">
        <v>96</v>
      </c>
      <c r="E313" s="306" t="s">
        <v>275</v>
      </c>
      <c r="F313" s="187" t="s">
        <v>13</v>
      </c>
      <c r="G313" s="219">
        <f t="shared" si="84"/>
        <v>50000</v>
      </c>
      <c r="H313" s="219">
        <f t="shared" si="84"/>
        <v>50000</v>
      </c>
      <c r="I313" s="204">
        <f t="shared" si="57"/>
        <v>0</v>
      </c>
      <c r="J313" s="219">
        <f t="shared" si="84"/>
        <v>50000</v>
      </c>
      <c r="K313" s="219">
        <f t="shared" si="84"/>
        <v>50000</v>
      </c>
      <c r="L313" s="359">
        <f t="shared" si="59"/>
        <v>0</v>
      </c>
      <c r="M313" s="219">
        <f t="shared" si="84"/>
        <v>0</v>
      </c>
      <c r="N313" s="219">
        <f t="shared" si="84"/>
        <v>0</v>
      </c>
      <c r="O313" s="359">
        <f t="shared" si="60"/>
        <v>0</v>
      </c>
    </row>
    <row r="314" spans="1:15" ht="23.25" x14ac:dyDescent="0.25">
      <c r="A314" s="170" t="s">
        <v>181</v>
      </c>
      <c r="B314" s="13">
        <v>927</v>
      </c>
      <c r="C314" s="187" t="s">
        <v>43</v>
      </c>
      <c r="D314" s="187" t="s">
        <v>96</v>
      </c>
      <c r="E314" s="306" t="s">
        <v>275</v>
      </c>
      <c r="F314" s="187" t="s">
        <v>15</v>
      </c>
      <c r="G314" s="219">
        <v>50000</v>
      </c>
      <c r="H314" s="219">
        <v>50000</v>
      </c>
      <c r="I314" s="204">
        <f t="shared" si="57"/>
        <v>0</v>
      </c>
      <c r="J314" s="219">
        <v>50000</v>
      </c>
      <c r="K314" s="219">
        <v>50000</v>
      </c>
      <c r="L314" s="359">
        <f t="shared" si="59"/>
        <v>0</v>
      </c>
      <c r="M314" s="219">
        <v>0</v>
      </c>
      <c r="N314" s="219">
        <v>0</v>
      </c>
      <c r="O314" s="359">
        <f t="shared" si="60"/>
        <v>0</v>
      </c>
    </row>
    <row r="315" spans="1:15" ht="26.25" x14ac:dyDescent="0.25">
      <c r="A315" s="248" t="s">
        <v>378</v>
      </c>
      <c r="B315" s="73">
        <v>927</v>
      </c>
      <c r="C315" s="163" t="s">
        <v>43</v>
      </c>
      <c r="D315" s="158" t="s">
        <v>96</v>
      </c>
      <c r="E315" s="161" t="s">
        <v>379</v>
      </c>
      <c r="F315" s="162" t="s">
        <v>8</v>
      </c>
      <c r="G315" s="254">
        <f t="shared" ref="G315:H316" si="85">SUM(G316)</f>
        <v>425000</v>
      </c>
      <c r="H315" s="254">
        <f t="shared" si="85"/>
        <v>425000</v>
      </c>
      <c r="I315" s="204">
        <f t="shared" si="57"/>
        <v>0</v>
      </c>
      <c r="J315" s="219"/>
      <c r="K315" s="219"/>
      <c r="L315" s="359"/>
      <c r="M315" s="219"/>
      <c r="N315" s="219"/>
      <c r="O315" s="359"/>
    </row>
    <row r="316" spans="1:15" x14ac:dyDescent="0.25">
      <c r="A316" s="143" t="s">
        <v>12</v>
      </c>
      <c r="B316" s="47">
        <v>927</v>
      </c>
      <c r="C316" s="137" t="s">
        <v>43</v>
      </c>
      <c r="D316" s="130" t="s">
        <v>96</v>
      </c>
      <c r="E316" s="172" t="s">
        <v>379</v>
      </c>
      <c r="F316" s="130" t="s">
        <v>13</v>
      </c>
      <c r="G316" s="219">
        <f t="shared" si="85"/>
        <v>425000</v>
      </c>
      <c r="H316" s="219">
        <f t="shared" si="85"/>
        <v>425000</v>
      </c>
      <c r="I316" s="240">
        <f t="shared" si="57"/>
        <v>0</v>
      </c>
      <c r="J316" s="219"/>
      <c r="K316" s="219"/>
      <c r="L316" s="359"/>
      <c r="M316" s="219"/>
      <c r="N316" s="219"/>
      <c r="O316" s="359"/>
    </row>
    <row r="317" spans="1:15" ht="23.25" x14ac:dyDescent="0.25">
      <c r="A317" s="134" t="s">
        <v>181</v>
      </c>
      <c r="B317" s="47">
        <v>927</v>
      </c>
      <c r="C317" s="137" t="s">
        <v>43</v>
      </c>
      <c r="D317" s="130" t="s">
        <v>96</v>
      </c>
      <c r="E317" s="172" t="s">
        <v>379</v>
      </c>
      <c r="F317" s="130" t="s">
        <v>15</v>
      </c>
      <c r="G317" s="219">
        <v>425000</v>
      </c>
      <c r="H317" s="219">
        <v>425000</v>
      </c>
      <c r="I317" s="240">
        <f t="shared" si="57"/>
        <v>0</v>
      </c>
      <c r="J317" s="219"/>
      <c r="K317" s="219"/>
      <c r="L317" s="359"/>
      <c r="M317" s="219"/>
      <c r="N317" s="219"/>
      <c r="O317" s="359"/>
    </row>
    <row r="318" spans="1:15" ht="18.75" x14ac:dyDescent="0.3">
      <c r="A318" s="356" t="s">
        <v>61</v>
      </c>
      <c r="B318" s="319">
        <v>927</v>
      </c>
      <c r="C318" s="320" t="s">
        <v>62</v>
      </c>
      <c r="D318" s="320" t="s">
        <v>7</v>
      </c>
      <c r="E318" s="320" t="s">
        <v>131</v>
      </c>
      <c r="F318" s="320" t="s">
        <v>8</v>
      </c>
      <c r="G318" s="254">
        <f>SUM(G319+G326)</f>
        <v>13998487.939999999</v>
      </c>
      <c r="H318" s="254">
        <f>SUM(H319+H326)</f>
        <v>14391187.939999999</v>
      </c>
      <c r="I318" s="204">
        <f t="shared" si="57"/>
        <v>392700</v>
      </c>
      <c r="J318" s="254">
        <f>SUM(J319+J326)</f>
        <v>1721486.5</v>
      </c>
      <c r="K318" s="254">
        <f>SUM(K319+K326)</f>
        <v>1721486.5</v>
      </c>
      <c r="L318" s="359">
        <f t="shared" si="59"/>
        <v>0</v>
      </c>
      <c r="M318" s="254">
        <f>SUM(M319+M326)</f>
        <v>15306569</v>
      </c>
      <c r="N318" s="254">
        <f>SUM(N319+N326)</f>
        <v>13681569</v>
      </c>
      <c r="O318" s="364">
        <f t="shared" si="60"/>
        <v>-1625000</v>
      </c>
    </row>
    <row r="319" spans="1:15" ht="18.75" x14ac:dyDescent="0.3">
      <c r="A319" s="357" t="s">
        <v>99</v>
      </c>
      <c r="B319" s="324">
        <v>927</v>
      </c>
      <c r="C319" s="314" t="s">
        <v>62</v>
      </c>
      <c r="D319" s="314" t="s">
        <v>22</v>
      </c>
      <c r="E319" s="314" t="s">
        <v>131</v>
      </c>
      <c r="F319" s="314" t="s">
        <v>8</v>
      </c>
      <c r="G319" s="254">
        <f>SUM(G320+G323)</f>
        <v>239516</v>
      </c>
      <c r="H319" s="254">
        <f>SUM(H320+H323)</f>
        <v>239516</v>
      </c>
      <c r="I319" s="204">
        <f t="shared" si="57"/>
        <v>0</v>
      </c>
      <c r="J319" s="254">
        <f>SUM(J320+J323)</f>
        <v>65000</v>
      </c>
      <c r="K319" s="254">
        <f>SUM(K320+K323)</f>
        <v>65000</v>
      </c>
      <c r="L319" s="359">
        <f t="shared" si="59"/>
        <v>0</v>
      </c>
      <c r="M319" s="254">
        <f>SUM(M320+M323)</f>
        <v>65000</v>
      </c>
      <c r="N319" s="254">
        <f>SUM(N320+N323)</f>
        <v>65000</v>
      </c>
      <c r="O319" s="359">
        <f t="shared" si="60"/>
        <v>0</v>
      </c>
    </row>
    <row r="320" spans="1:15" ht="51.75" x14ac:dyDescent="0.25">
      <c r="A320" s="283" t="s">
        <v>279</v>
      </c>
      <c r="B320" s="324">
        <v>927</v>
      </c>
      <c r="C320" s="314" t="s">
        <v>62</v>
      </c>
      <c r="D320" s="314" t="s">
        <v>22</v>
      </c>
      <c r="E320" s="316" t="s">
        <v>278</v>
      </c>
      <c r="F320" s="315" t="s">
        <v>8</v>
      </c>
      <c r="G320" s="254">
        <f>SUM(G321)</f>
        <v>62000</v>
      </c>
      <c r="H320" s="254">
        <f>SUM(H321)</f>
        <v>62000</v>
      </c>
      <c r="I320" s="204">
        <f t="shared" si="57"/>
        <v>0</v>
      </c>
      <c r="J320" s="254">
        <f>SUM(J321)</f>
        <v>65000</v>
      </c>
      <c r="K320" s="254">
        <f>SUM(K321)</f>
        <v>65000</v>
      </c>
      <c r="L320" s="359">
        <f t="shared" si="59"/>
        <v>0</v>
      </c>
      <c r="M320" s="254">
        <f>SUM(M321)</f>
        <v>65000</v>
      </c>
      <c r="N320" s="254">
        <f>SUM(N321)</f>
        <v>65000</v>
      </c>
      <c r="O320" s="359">
        <f t="shared" si="60"/>
        <v>0</v>
      </c>
    </row>
    <row r="321" spans="1:15" x14ac:dyDescent="0.25">
      <c r="A321" s="309" t="s">
        <v>12</v>
      </c>
      <c r="B321" s="13">
        <v>927</v>
      </c>
      <c r="C321" s="187" t="s">
        <v>62</v>
      </c>
      <c r="D321" s="187" t="s">
        <v>22</v>
      </c>
      <c r="E321" s="306" t="s">
        <v>278</v>
      </c>
      <c r="F321" s="187" t="s">
        <v>13</v>
      </c>
      <c r="G321" s="219">
        <f t="shared" ref="G321:N324" si="86">SUM(G322)</f>
        <v>62000</v>
      </c>
      <c r="H321" s="219">
        <f t="shared" si="86"/>
        <v>62000</v>
      </c>
      <c r="I321" s="204">
        <f t="shared" si="57"/>
        <v>0</v>
      </c>
      <c r="J321" s="219">
        <f t="shared" si="86"/>
        <v>65000</v>
      </c>
      <c r="K321" s="219">
        <f t="shared" si="86"/>
        <v>65000</v>
      </c>
      <c r="L321" s="359">
        <f t="shared" si="59"/>
        <v>0</v>
      </c>
      <c r="M321" s="219">
        <f t="shared" si="86"/>
        <v>65000</v>
      </c>
      <c r="N321" s="219">
        <f t="shared" si="86"/>
        <v>65000</v>
      </c>
      <c r="O321" s="359">
        <f t="shared" si="60"/>
        <v>0</v>
      </c>
    </row>
    <row r="322" spans="1:15" ht="23.25" x14ac:dyDescent="0.25">
      <c r="A322" s="170" t="s">
        <v>181</v>
      </c>
      <c r="B322" s="13">
        <v>927</v>
      </c>
      <c r="C322" s="187" t="s">
        <v>62</v>
      </c>
      <c r="D322" s="187" t="s">
        <v>22</v>
      </c>
      <c r="E322" s="306" t="s">
        <v>278</v>
      </c>
      <c r="F322" s="187" t="s">
        <v>15</v>
      </c>
      <c r="G322" s="219">
        <v>62000</v>
      </c>
      <c r="H322" s="219">
        <v>62000</v>
      </c>
      <c r="I322" s="204">
        <f t="shared" si="57"/>
        <v>0</v>
      </c>
      <c r="J322" s="219">
        <v>65000</v>
      </c>
      <c r="K322" s="219">
        <v>65000</v>
      </c>
      <c r="L322" s="359">
        <f t="shared" si="59"/>
        <v>0</v>
      </c>
      <c r="M322" s="219">
        <v>65000</v>
      </c>
      <c r="N322" s="219">
        <v>65000</v>
      </c>
      <c r="O322" s="359">
        <f t="shared" si="60"/>
        <v>0</v>
      </c>
    </row>
    <row r="323" spans="1:15" ht="102.75" x14ac:dyDescent="0.25">
      <c r="A323" s="283" t="s">
        <v>311</v>
      </c>
      <c r="B323" s="324">
        <v>927</v>
      </c>
      <c r="C323" s="314" t="s">
        <v>62</v>
      </c>
      <c r="D323" s="314" t="s">
        <v>22</v>
      </c>
      <c r="E323" s="316" t="s">
        <v>310</v>
      </c>
      <c r="F323" s="315" t="s">
        <v>8</v>
      </c>
      <c r="G323" s="254">
        <f>SUM(G324)</f>
        <v>177516</v>
      </c>
      <c r="H323" s="254">
        <f>SUM(H324)</f>
        <v>177516</v>
      </c>
      <c r="I323" s="204">
        <f t="shared" ref="I323:I431" si="87">SUM(H323-G323)</f>
        <v>0</v>
      </c>
      <c r="J323" s="254">
        <f>SUM(J324)</f>
        <v>0</v>
      </c>
      <c r="K323" s="254">
        <f>SUM(K324)</f>
        <v>0</v>
      </c>
      <c r="L323" s="359">
        <f t="shared" ref="L323:L431" si="88">SUM(K323-J323)</f>
        <v>0</v>
      </c>
      <c r="M323" s="254">
        <f>SUM(M324)</f>
        <v>0</v>
      </c>
      <c r="N323" s="254">
        <f>SUM(N324)</f>
        <v>0</v>
      </c>
      <c r="O323" s="359">
        <f t="shared" ref="O323:O431" si="89">SUM(N323-M323)</f>
        <v>0</v>
      </c>
    </row>
    <row r="324" spans="1:15" x14ac:dyDescent="0.25">
      <c r="A324" s="170" t="s">
        <v>52</v>
      </c>
      <c r="B324" s="13">
        <v>927</v>
      </c>
      <c r="C324" s="187" t="s">
        <v>62</v>
      </c>
      <c r="D324" s="187" t="s">
        <v>22</v>
      </c>
      <c r="E324" s="306" t="s">
        <v>310</v>
      </c>
      <c r="F324" s="187" t="s">
        <v>53</v>
      </c>
      <c r="G324" s="219">
        <f t="shared" si="86"/>
        <v>177516</v>
      </c>
      <c r="H324" s="219">
        <f t="shared" si="86"/>
        <v>177516</v>
      </c>
      <c r="I324" s="204">
        <f t="shared" si="87"/>
        <v>0</v>
      </c>
      <c r="J324" s="219">
        <f t="shared" si="86"/>
        <v>0</v>
      </c>
      <c r="K324" s="219">
        <f t="shared" si="86"/>
        <v>0</v>
      </c>
      <c r="L324" s="359">
        <f t="shared" si="88"/>
        <v>0</v>
      </c>
      <c r="M324" s="219">
        <f t="shared" si="86"/>
        <v>0</v>
      </c>
      <c r="N324" s="219">
        <f t="shared" si="86"/>
        <v>0</v>
      </c>
      <c r="O324" s="359">
        <f t="shared" si="89"/>
        <v>0</v>
      </c>
    </row>
    <row r="325" spans="1:15" x14ac:dyDescent="0.25">
      <c r="A325" s="170" t="s">
        <v>54</v>
      </c>
      <c r="B325" s="13">
        <v>927</v>
      </c>
      <c r="C325" s="187" t="s">
        <v>62</v>
      </c>
      <c r="D325" s="187" t="s">
        <v>22</v>
      </c>
      <c r="E325" s="306" t="s">
        <v>310</v>
      </c>
      <c r="F325" s="187" t="s">
        <v>55</v>
      </c>
      <c r="G325" s="219">
        <v>177516</v>
      </c>
      <c r="H325" s="219">
        <v>177516</v>
      </c>
      <c r="I325" s="204">
        <f t="shared" si="87"/>
        <v>0</v>
      </c>
      <c r="J325" s="219">
        <v>0</v>
      </c>
      <c r="K325" s="219">
        <v>0</v>
      </c>
      <c r="L325" s="359">
        <f t="shared" si="88"/>
        <v>0</v>
      </c>
      <c r="M325" s="219">
        <v>0</v>
      </c>
      <c r="N325" s="219">
        <v>0</v>
      </c>
      <c r="O325" s="359">
        <f t="shared" si="89"/>
        <v>0</v>
      </c>
    </row>
    <row r="326" spans="1:15" ht="15.75" x14ac:dyDescent="0.25">
      <c r="A326" s="358" t="s">
        <v>64</v>
      </c>
      <c r="B326" s="324">
        <v>927</v>
      </c>
      <c r="C326" s="314" t="s">
        <v>62</v>
      </c>
      <c r="D326" s="314" t="s">
        <v>26</v>
      </c>
      <c r="E326" s="314" t="s">
        <v>131</v>
      </c>
      <c r="F326" s="314" t="s">
        <v>8</v>
      </c>
      <c r="G326" s="254">
        <f>SUM(G336+G333+G327+G358+G349+G355)</f>
        <v>13758971.939999999</v>
      </c>
      <c r="H326" s="254">
        <f>SUM(H336+H333+H327+H358+H349+H355)</f>
        <v>14151671.939999999</v>
      </c>
      <c r="I326" s="254">
        <f>SUM(H326-G326)</f>
        <v>392700</v>
      </c>
      <c r="J326" s="254">
        <f t="shared" ref="J326:O326" si="90">SUM(J336+J333+J327+J358+J349)</f>
        <v>1656486.5</v>
      </c>
      <c r="K326" s="254">
        <f t="shared" si="90"/>
        <v>1656486.5</v>
      </c>
      <c r="L326" s="254">
        <f t="shared" si="90"/>
        <v>0</v>
      </c>
      <c r="M326" s="254">
        <f t="shared" si="90"/>
        <v>15241569</v>
      </c>
      <c r="N326" s="254">
        <f t="shared" si="90"/>
        <v>13616569</v>
      </c>
      <c r="O326" s="254">
        <f t="shared" si="90"/>
        <v>-1625000</v>
      </c>
    </row>
    <row r="327" spans="1:15" ht="26.25" x14ac:dyDescent="0.25">
      <c r="A327" s="283" t="s">
        <v>358</v>
      </c>
      <c r="B327" s="324">
        <v>927</v>
      </c>
      <c r="C327" s="314" t="s">
        <v>62</v>
      </c>
      <c r="D327" s="320" t="s">
        <v>26</v>
      </c>
      <c r="E327" s="316" t="s">
        <v>359</v>
      </c>
      <c r="F327" s="315" t="s">
        <v>8</v>
      </c>
      <c r="G327" s="254">
        <f>SUM(G328)</f>
        <v>1311000</v>
      </c>
      <c r="H327" s="254">
        <f>SUM(H328)</f>
        <v>1311000</v>
      </c>
      <c r="I327" s="204">
        <f t="shared" si="87"/>
        <v>0</v>
      </c>
      <c r="J327" s="254"/>
      <c r="K327" s="254"/>
      <c r="L327" s="359">
        <f t="shared" si="88"/>
        <v>0</v>
      </c>
      <c r="M327" s="254"/>
      <c r="N327" s="254"/>
      <c r="O327" s="359">
        <f t="shared" si="89"/>
        <v>0</v>
      </c>
    </row>
    <row r="328" spans="1:15" ht="29.45" customHeight="1" x14ac:dyDescent="0.25">
      <c r="A328" s="309" t="s">
        <v>83</v>
      </c>
      <c r="B328" s="13">
        <v>927</v>
      </c>
      <c r="C328" s="187" t="s">
        <v>62</v>
      </c>
      <c r="D328" s="187" t="s">
        <v>26</v>
      </c>
      <c r="E328" s="306" t="s">
        <v>359</v>
      </c>
      <c r="F328" s="306">
        <v>400</v>
      </c>
      <c r="G328" s="219">
        <f>SUM(G329)</f>
        <v>1311000</v>
      </c>
      <c r="H328" s="219">
        <f>SUM(H329)</f>
        <v>1311000</v>
      </c>
      <c r="I328" s="204">
        <f t="shared" si="87"/>
        <v>0</v>
      </c>
      <c r="J328" s="254"/>
      <c r="K328" s="254"/>
      <c r="L328" s="359">
        <f t="shared" si="88"/>
        <v>0</v>
      </c>
      <c r="M328" s="254"/>
      <c r="N328" s="254"/>
      <c r="O328" s="359">
        <f t="shared" si="89"/>
        <v>0</v>
      </c>
    </row>
    <row r="329" spans="1:15" x14ac:dyDescent="0.25">
      <c r="A329" s="170" t="s">
        <v>85</v>
      </c>
      <c r="B329" s="13">
        <v>927</v>
      </c>
      <c r="C329" s="187" t="s">
        <v>62</v>
      </c>
      <c r="D329" s="187" t="s">
        <v>26</v>
      </c>
      <c r="E329" s="306" t="s">
        <v>359</v>
      </c>
      <c r="F329" s="306">
        <v>410</v>
      </c>
      <c r="G329" s="219">
        <f>SUM(G331:G332)</f>
        <v>1311000</v>
      </c>
      <c r="H329" s="219">
        <f>SUM(H331:H332)</f>
        <v>1311000</v>
      </c>
      <c r="I329" s="204">
        <f t="shared" si="87"/>
        <v>0</v>
      </c>
      <c r="J329" s="254"/>
      <c r="K329" s="254"/>
      <c r="L329" s="359">
        <f t="shared" si="88"/>
        <v>0</v>
      </c>
      <c r="M329" s="254"/>
      <c r="N329" s="254"/>
      <c r="O329" s="359">
        <f t="shared" si="89"/>
        <v>0</v>
      </c>
    </row>
    <row r="330" spans="1:15" x14ac:dyDescent="0.25">
      <c r="A330" s="170" t="s">
        <v>296</v>
      </c>
      <c r="B330" s="13"/>
      <c r="C330" s="187"/>
      <c r="D330" s="187"/>
      <c r="E330" s="306"/>
      <c r="F330" s="306"/>
      <c r="G330" s="219"/>
      <c r="H330" s="219"/>
      <c r="I330" s="204">
        <f t="shared" si="87"/>
        <v>0</v>
      </c>
      <c r="J330" s="254"/>
      <c r="K330" s="254"/>
      <c r="L330" s="359">
        <f t="shared" si="88"/>
        <v>0</v>
      </c>
      <c r="M330" s="254"/>
      <c r="N330" s="254"/>
      <c r="O330" s="359">
        <f t="shared" si="89"/>
        <v>0</v>
      </c>
    </row>
    <row r="331" spans="1:15" ht="26.45" customHeight="1" x14ac:dyDescent="0.25">
      <c r="A331" s="170" t="s">
        <v>364</v>
      </c>
      <c r="B331" s="13">
        <v>927</v>
      </c>
      <c r="C331" s="187" t="s">
        <v>62</v>
      </c>
      <c r="D331" s="187" t="s">
        <v>26</v>
      </c>
      <c r="E331" s="306" t="s">
        <v>359</v>
      </c>
      <c r="F331" s="306">
        <v>410</v>
      </c>
      <c r="G331" s="219">
        <v>486000</v>
      </c>
      <c r="H331" s="219">
        <v>486000</v>
      </c>
      <c r="I331" s="204">
        <f t="shared" si="87"/>
        <v>0</v>
      </c>
      <c r="J331" s="254"/>
      <c r="K331" s="254"/>
      <c r="L331" s="359">
        <f t="shared" si="88"/>
        <v>0</v>
      </c>
      <c r="M331" s="254"/>
      <c r="N331" s="254"/>
      <c r="O331" s="359">
        <f t="shared" si="89"/>
        <v>0</v>
      </c>
    </row>
    <row r="332" spans="1:15" ht="27" customHeight="1" x14ac:dyDescent="0.25">
      <c r="A332" s="170" t="s">
        <v>365</v>
      </c>
      <c r="B332" s="13">
        <v>927</v>
      </c>
      <c r="C332" s="187" t="s">
        <v>62</v>
      </c>
      <c r="D332" s="187" t="s">
        <v>26</v>
      </c>
      <c r="E332" s="306" t="s">
        <v>359</v>
      </c>
      <c r="F332" s="306">
        <v>410</v>
      </c>
      <c r="G332" s="219">
        <v>825000</v>
      </c>
      <c r="H332" s="219">
        <v>825000</v>
      </c>
      <c r="I332" s="204">
        <f t="shared" si="87"/>
        <v>0</v>
      </c>
      <c r="J332" s="254"/>
      <c r="K332" s="254"/>
      <c r="L332" s="359">
        <f t="shared" si="88"/>
        <v>0</v>
      </c>
      <c r="M332" s="254"/>
      <c r="N332" s="254"/>
      <c r="O332" s="359">
        <f t="shared" si="89"/>
        <v>0</v>
      </c>
    </row>
    <row r="333" spans="1:15" ht="77.25" x14ac:dyDescent="0.25">
      <c r="A333" s="136" t="s">
        <v>314</v>
      </c>
      <c r="B333" s="40">
        <v>927</v>
      </c>
      <c r="C333" s="226" t="s">
        <v>62</v>
      </c>
      <c r="D333" s="158" t="s">
        <v>26</v>
      </c>
      <c r="E333" s="221" t="s">
        <v>315</v>
      </c>
      <c r="F333" s="222" t="s">
        <v>8</v>
      </c>
      <c r="G333" s="254">
        <f>SUM(G334)</f>
        <v>197000</v>
      </c>
      <c r="H333" s="254">
        <f>SUM(H334)</f>
        <v>197000</v>
      </c>
      <c r="I333" s="204">
        <f t="shared" si="87"/>
        <v>0</v>
      </c>
      <c r="J333" s="254">
        <f>SUM(J334)</f>
        <v>0</v>
      </c>
      <c r="K333" s="254">
        <f>SUM(K334)</f>
        <v>0</v>
      </c>
      <c r="L333" s="359">
        <f t="shared" si="88"/>
        <v>0</v>
      </c>
      <c r="M333" s="254">
        <f>SUM(M334)</f>
        <v>0</v>
      </c>
      <c r="N333" s="254">
        <f>SUM(N334)</f>
        <v>0</v>
      </c>
      <c r="O333" s="359">
        <f t="shared" si="89"/>
        <v>0</v>
      </c>
    </row>
    <row r="334" spans="1:15" x14ac:dyDescent="0.25">
      <c r="A334" s="134" t="s">
        <v>52</v>
      </c>
      <c r="B334" s="47">
        <v>927</v>
      </c>
      <c r="C334" s="137" t="s">
        <v>62</v>
      </c>
      <c r="D334" s="130" t="s">
        <v>26</v>
      </c>
      <c r="E334" s="172" t="s">
        <v>315</v>
      </c>
      <c r="F334" s="130" t="s">
        <v>53</v>
      </c>
      <c r="G334" s="219">
        <f t="shared" ref="G334:N334" si="91">SUM(G335)</f>
        <v>197000</v>
      </c>
      <c r="H334" s="219">
        <f t="shared" si="91"/>
        <v>197000</v>
      </c>
      <c r="I334" s="240">
        <f t="shared" si="87"/>
        <v>0</v>
      </c>
      <c r="J334" s="219">
        <f t="shared" si="91"/>
        <v>0</v>
      </c>
      <c r="K334" s="219">
        <f t="shared" si="91"/>
        <v>0</v>
      </c>
      <c r="L334" s="359">
        <f t="shared" si="88"/>
        <v>0</v>
      </c>
      <c r="M334" s="219">
        <f t="shared" si="91"/>
        <v>0</v>
      </c>
      <c r="N334" s="219">
        <f t="shared" si="91"/>
        <v>0</v>
      </c>
      <c r="O334" s="359">
        <f t="shared" si="89"/>
        <v>0</v>
      </c>
    </row>
    <row r="335" spans="1:15" x14ac:dyDescent="0.25">
      <c r="A335" s="134" t="s">
        <v>54</v>
      </c>
      <c r="B335" s="47">
        <v>927</v>
      </c>
      <c r="C335" s="137" t="s">
        <v>62</v>
      </c>
      <c r="D335" s="130" t="s">
        <v>26</v>
      </c>
      <c r="E335" s="172" t="s">
        <v>315</v>
      </c>
      <c r="F335" s="130" t="s">
        <v>55</v>
      </c>
      <c r="G335" s="219">
        <v>197000</v>
      </c>
      <c r="H335" s="219">
        <v>197000</v>
      </c>
      <c r="I335" s="240">
        <f t="shared" si="87"/>
        <v>0</v>
      </c>
      <c r="J335" s="219">
        <v>0</v>
      </c>
      <c r="K335" s="219">
        <v>0</v>
      </c>
      <c r="L335" s="359">
        <f t="shared" si="88"/>
        <v>0</v>
      </c>
      <c r="M335" s="219">
        <v>0</v>
      </c>
      <c r="N335" s="219">
        <v>0</v>
      </c>
      <c r="O335" s="359">
        <f t="shared" si="89"/>
        <v>0</v>
      </c>
    </row>
    <row r="336" spans="1:15" ht="26.25" x14ac:dyDescent="0.25">
      <c r="A336" s="142" t="s">
        <v>318</v>
      </c>
      <c r="B336" s="26">
        <v>927</v>
      </c>
      <c r="C336" s="226" t="s">
        <v>62</v>
      </c>
      <c r="D336" s="158" t="s">
        <v>26</v>
      </c>
      <c r="E336" s="221" t="s">
        <v>295</v>
      </c>
      <c r="F336" s="225" t="s">
        <v>8</v>
      </c>
      <c r="G336" s="254">
        <f>SUM(G339+G337)</f>
        <v>9858971.9399999995</v>
      </c>
      <c r="H336" s="254">
        <f>SUM(H339+H337)</f>
        <v>9996671.9399999995</v>
      </c>
      <c r="I336" s="204">
        <f t="shared" si="87"/>
        <v>137700</v>
      </c>
      <c r="J336" s="254">
        <f t="shared" ref="J336:N336" si="92">SUM(J339)</f>
        <v>1656486.5</v>
      </c>
      <c r="K336" s="254">
        <f t="shared" si="92"/>
        <v>1656486.5</v>
      </c>
      <c r="L336" s="364">
        <f t="shared" si="88"/>
        <v>0</v>
      </c>
      <c r="M336" s="254">
        <f t="shared" si="92"/>
        <v>1241569</v>
      </c>
      <c r="N336" s="254">
        <f t="shared" si="92"/>
        <v>1241569</v>
      </c>
      <c r="O336" s="362">
        <f t="shared" si="89"/>
        <v>0</v>
      </c>
    </row>
    <row r="337" spans="1:15" x14ac:dyDescent="0.25">
      <c r="A337" s="309" t="s">
        <v>12</v>
      </c>
      <c r="B337" s="47">
        <v>927</v>
      </c>
      <c r="C337" s="137" t="s">
        <v>62</v>
      </c>
      <c r="D337" s="130" t="s">
        <v>26</v>
      </c>
      <c r="E337" s="172" t="s">
        <v>295</v>
      </c>
      <c r="F337" s="203" t="s">
        <v>13</v>
      </c>
      <c r="G337" s="219">
        <f>SUM(G338)</f>
        <v>30600</v>
      </c>
      <c r="H337" s="219">
        <f>SUM(H338)</f>
        <v>168300</v>
      </c>
      <c r="I337" s="240">
        <f t="shared" si="87"/>
        <v>137700</v>
      </c>
      <c r="J337" s="254"/>
      <c r="K337" s="254"/>
      <c r="L337" s="364"/>
      <c r="M337" s="254"/>
      <c r="N337" s="254"/>
      <c r="O337" s="362"/>
    </row>
    <row r="338" spans="1:15" ht="23.25" x14ac:dyDescent="0.25">
      <c r="A338" s="170" t="s">
        <v>181</v>
      </c>
      <c r="B338" s="47">
        <v>927</v>
      </c>
      <c r="C338" s="137" t="s">
        <v>62</v>
      </c>
      <c r="D338" s="130" t="s">
        <v>26</v>
      </c>
      <c r="E338" s="172" t="s">
        <v>295</v>
      </c>
      <c r="F338" s="203" t="s">
        <v>15</v>
      </c>
      <c r="G338" s="219">
        <v>30600</v>
      </c>
      <c r="H338" s="219">
        <v>168300</v>
      </c>
      <c r="I338" s="240">
        <f t="shared" si="87"/>
        <v>137700</v>
      </c>
      <c r="J338" s="254"/>
      <c r="K338" s="254"/>
      <c r="L338" s="364"/>
      <c r="M338" s="254"/>
      <c r="N338" s="254"/>
      <c r="O338" s="362"/>
    </row>
    <row r="339" spans="1:15" ht="22.5" x14ac:dyDescent="0.25">
      <c r="A339" s="143" t="s">
        <v>83</v>
      </c>
      <c r="B339" s="47">
        <v>927</v>
      </c>
      <c r="C339" s="137" t="s">
        <v>62</v>
      </c>
      <c r="D339" s="130" t="s">
        <v>26</v>
      </c>
      <c r="E339" s="172" t="s">
        <v>295</v>
      </c>
      <c r="F339" s="174">
        <v>400</v>
      </c>
      <c r="G339" s="219">
        <f>SUM(G340)</f>
        <v>9828371.9399999995</v>
      </c>
      <c r="H339" s="219">
        <f>SUM(H340)</f>
        <v>9828371.9399999995</v>
      </c>
      <c r="I339" s="240">
        <f t="shared" si="87"/>
        <v>0</v>
      </c>
      <c r="J339" s="219">
        <f>SUM(J340)</f>
        <v>1656486.5</v>
      </c>
      <c r="K339" s="219">
        <f>SUM(K340)</f>
        <v>1656486.5</v>
      </c>
      <c r="L339" s="362">
        <f t="shared" si="88"/>
        <v>0</v>
      </c>
      <c r="M339" s="219">
        <f>SUM(M340)</f>
        <v>1241569</v>
      </c>
      <c r="N339" s="219">
        <f>SUM(N340)</f>
        <v>1241569</v>
      </c>
      <c r="O339" s="362">
        <f t="shared" si="89"/>
        <v>0</v>
      </c>
    </row>
    <row r="340" spans="1:15" x14ac:dyDescent="0.25">
      <c r="A340" s="134" t="s">
        <v>85</v>
      </c>
      <c r="B340" s="47">
        <v>927</v>
      </c>
      <c r="C340" s="137" t="s">
        <v>62</v>
      </c>
      <c r="D340" s="130" t="s">
        <v>26</v>
      </c>
      <c r="E340" s="172" t="s">
        <v>295</v>
      </c>
      <c r="F340" s="174">
        <v>410</v>
      </c>
      <c r="G340" s="219">
        <f>SUM(G342:G348)</f>
        <v>9828371.9399999995</v>
      </c>
      <c r="H340" s="219">
        <f>SUM(H342:H348)</f>
        <v>9828371.9399999995</v>
      </c>
      <c r="I340" s="240">
        <f t="shared" si="87"/>
        <v>0</v>
      </c>
      <c r="J340" s="219">
        <f t="shared" ref="J340:K340" si="93">SUM(J342:J348)</f>
        <v>1656486.5</v>
      </c>
      <c r="K340" s="219">
        <f t="shared" si="93"/>
        <v>1656486.5</v>
      </c>
      <c r="L340" s="362">
        <f t="shared" si="88"/>
        <v>0</v>
      </c>
      <c r="M340" s="219">
        <v>1241569</v>
      </c>
      <c r="N340" s="219">
        <f t="shared" ref="N340" si="94">SUM(N342:N348)</f>
        <v>1241569</v>
      </c>
      <c r="O340" s="362">
        <f t="shared" si="89"/>
        <v>0</v>
      </c>
    </row>
    <row r="341" spans="1:15" x14ac:dyDescent="0.25">
      <c r="A341" s="134" t="s">
        <v>296</v>
      </c>
      <c r="B341" s="47"/>
      <c r="C341" s="137"/>
      <c r="D341" s="130"/>
      <c r="E341" s="172"/>
      <c r="F341" s="130"/>
      <c r="G341" s="219"/>
      <c r="H341" s="219"/>
      <c r="I341" s="240">
        <f t="shared" si="87"/>
        <v>0</v>
      </c>
      <c r="J341" s="219"/>
      <c r="K341" s="219"/>
      <c r="L341" s="362">
        <f t="shared" si="88"/>
        <v>0</v>
      </c>
      <c r="M341" s="219"/>
      <c r="N341" s="219"/>
      <c r="O341" s="362">
        <f t="shared" si="89"/>
        <v>0</v>
      </c>
    </row>
    <row r="342" spans="1:15" x14ac:dyDescent="0.25">
      <c r="A342" s="134" t="s">
        <v>326</v>
      </c>
      <c r="B342" s="47">
        <v>927</v>
      </c>
      <c r="C342" s="137" t="s">
        <v>62</v>
      </c>
      <c r="D342" s="130" t="s">
        <v>26</v>
      </c>
      <c r="E342" s="138" t="s">
        <v>295</v>
      </c>
      <c r="F342" s="137" t="s">
        <v>86</v>
      </c>
      <c r="G342" s="219">
        <v>276666.67</v>
      </c>
      <c r="H342" s="219">
        <v>276666.67</v>
      </c>
      <c r="I342" s="240">
        <f t="shared" si="87"/>
        <v>0</v>
      </c>
      <c r="J342" s="219">
        <v>0</v>
      </c>
      <c r="K342" s="219">
        <v>0</v>
      </c>
      <c r="L342" s="362">
        <f t="shared" si="88"/>
        <v>0</v>
      </c>
      <c r="M342" s="219">
        <v>0</v>
      </c>
      <c r="N342" s="219">
        <v>0</v>
      </c>
      <c r="O342" s="362">
        <f t="shared" si="89"/>
        <v>0</v>
      </c>
    </row>
    <row r="343" spans="1:15" ht="25.15" customHeight="1" x14ac:dyDescent="0.25">
      <c r="A343" s="170" t="s">
        <v>442</v>
      </c>
      <c r="B343" s="13">
        <v>927</v>
      </c>
      <c r="C343" s="187" t="s">
        <v>62</v>
      </c>
      <c r="D343" s="187" t="s">
        <v>26</v>
      </c>
      <c r="E343" s="188" t="s">
        <v>295</v>
      </c>
      <c r="F343" s="187" t="s">
        <v>86</v>
      </c>
      <c r="G343" s="219">
        <v>3856382.97</v>
      </c>
      <c r="H343" s="219">
        <v>3856382.97</v>
      </c>
      <c r="I343" s="240">
        <f t="shared" si="87"/>
        <v>0</v>
      </c>
      <c r="J343" s="219">
        <v>0</v>
      </c>
      <c r="K343" s="219">
        <v>0</v>
      </c>
      <c r="L343" s="362">
        <f t="shared" si="88"/>
        <v>0</v>
      </c>
      <c r="M343" s="219">
        <v>0</v>
      </c>
      <c r="N343" s="219">
        <v>0</v>
      </c>
      <c r="O343" s="362">
        <f t="shared" si="89"/>
        <v>0</v>
      </c>
    </row>
    <row r="344" spans="1:15" ht="24" customHeight="1" x14ac:dyDescent="0.25">
      <c r="A344" s="170" t="s">
        <v>443</v>
      </c>
      <c r="B344" s="13">
        <v>927</v>
      </c>
      <c r="C344" s="187" t="s">
        <v>62</v>
      </c>
      <c r="D344" s="187" t="s">
        <v>26</v>
      </c>
      <c r="E344" s="188" t="s">
        <v>295</v>
      </c>
      <c r="F344" s="187" t="s">
        <v>86</v>
      </c>
      <c r="G344" s="219">
        <v>5695322.2999999998</v>
      </c>
      <c r="H344" s="219">
        <v>5695322.2999999998</v>
      </c>
      <c r="I344" s="240">
        <f t="shared" si="87"/>
        <v>0</v>
      </c>
      <c r="J344" s="219"/>
      <c r="K344" s="219"/>
      <c r="L344" s="362">
        <f t="shared" si="88"/>
        <v>0</v>
      </c>
      <c r="M344" s="219"/>
      <c r="N344" s="219"/>
      <c r="O344" s="362">
        <f t="shared" si="89"/>
        <v>0</v>
      </c>
    </row>
    <row r="345" spans="1:15" ht="21" customHeight="1" x14ac:dyDescent="0.25">
      <c r="A345" s="170" t="s">
        <v>300</v>
      </c>
      <c r="B345" s="13">
        <v>927</v>
      </c>
      <c r="C345" s="187" t="s">
        <v>62</v>
      </c>
      <c r="D345" s="187" t="s">
        <v>26</v>
      </c>
      <c r="E345" s="188" t="s">
        <v>295</v>
      </c>
      <c r="F345" s="187" t="s">
        <v>86</v>
      </c>
      <c r="G345" s="219">
        <v>0</v>
      </c>
      <c r="H345" s="219">
        <v>0</v>
      </c>
      <c r="I345" s="240">
        <f t="shared" si="87"/>
        <v>0</v>
      </c>
      <c r="J345" s="219">
        <v>544784.5</v>
      </c>
      <c r="K345" s="219">
        <v>544784.5</v>
      </c>
      <c r="L345" s="362">
        <f t="shared" si="88"/>
        <v>0</v>
      </c>
      <c r="M345" s="219"/>
      <c r="N345" s="219"/>
      <c r="O345" s="362">
        <f t="shared" si="89"/>
        <v>0</v>
      </c>
    </row>
    <row r="346" spans="1:15" ht="24" customHeight="1" x14ac:dyDescent="0.25">
      <c r="A346" s="134" t="s">
        <v>444</v>
      </c>
      <c r="B346" s="47">
        <v>927</v>
      </c>
      <c r="C346" s="137" t="s">
        <v>62</v>
      </c>
      <c r="D346" s="130" t="s">
        <v>26</v>
      </c>
      <c r="E346" s="138" t="s">
        <v>295</v>
      </c>
      <c r="F346" s="137" t="s">
        <v>86</v>
      </c>
      <c r="G346" s="219"/>
      <c r="H346" s="219"/>
      <c r="I346" s="240">
        <f t="shared" si="87"/>
        <v>0</v>
      </c>
      <c r="J346" s="219">
        <v>1111702</v>
      </c>
      <c r="K346" s="219">
        <v>1111702</v>
      </c>
      <c r="L346" s="362">
        <f t="shared" si="88"/>
        <v>0</v>
      </c>
      <c r="M346" s="219"/>
      <c r="N346" s="219"/>
      <c r="O346" s="362">
        <f t="shared" si="89"/>
        <v>0</v>
      </c>
    </row>
    <row r="347" spans="1:15" ht="23.25" x14ac:dyDescent="0.25">
      <c r="A347" s="134" t="s">
        <v>328</v>
      </c>
      <c r="B347" s="47">
        <v>927</v>
      </c>
      <c r="C347" s="137" t="s">
        <v>62</v>
      </c>
      <c r="D347" s="130" t="s">
        <v>26</v>
      </c>
      <c r="E347" s="138" t="s">
        <v>295</v>
      </c>
      <c r="F347" s="137" t="s">
        <v>86</v>
      </c>
      <c r="G347" s="219"/>
      <c r="H347" s="219"/>
      <c r="I347" s="240">
        <f t="shared" si="87"/>
        <v>0</v>
      </c>
      <c r="J347" s="219"/>
      <c r="K347" s="219"/>
      <c r="L347" s="363">
        <f t="shared" si="88"/>
        <v>0</v>
      </c>
      <c r="M347" s="219">
        <v>127340</v>
      </c>
      <c r="N347" s="219">
        <v>127340</v>
      </c>
      <c r="O347" s="362">
        <f t="shared" si="89"/>
        <v>0</v>
      </c>
    </row>
    <row r="348" spans="1:15" x14ac:dyDescent="0.25">
      <c r="A348" s="134" t="s">
        <v>301</v>
      </c>
      <c r="B348" s="47">
        <v>927</v>
      </c>
      <c r="C348" s="137" t="s">
        <v>62</v>
      </c>
      <c r="D348" s="130" t="s">
        <v>26</v>
      </c>
      <c r="E348" s="138" t="s">
        <v>295</v>
      </c>
      <c r="F348" s="137" t="s">
        <v>86</v>
      </c>
      <c r="G348" s="219">
        <v>0</v>
      </c>
      <c r="H348" s="219">
        <v>0</v>
      </c>
      <c r="I348" s="204">
        <f t="shared" si="87"/>
        <v>0</v>
      </c>
      <c r="J348" s="219"/>
      <c r="K348" s="219"/>
      <c r="L348" s="359">
        <f t="shared" si="88"/>
        <v>0</v>
      </c>
      <c r="M348" s="219">
        <v>1114229</v>
      </c>
      <c r="N348" s="219">
        <v>1114229</v>
      </c>
      <c r="O348" s="362">
        <f t="shared" si="89"/>
        <v>0</v>
      </c>
    </row>
    <row r="349" spans="1:15" ht="26.25" x14ac:dyDescent="0.25">
      <c r="A349" s="142" t="s">
        <v>426</v>
      </c>
      <c r="B349" s="26">
        <v>927</v>
      </c>
      <c r="C349" s="226" t="s">
        <v>62</v>
      </c>
      <c r="D349" s="158" t="s">
        <v>26</v>
      </c>
      <c r="E349" s="221" t="s">
        <v>422</v>
      </c>
      <c r="F349" s="225" t="s">
        <v>8</v>
      </c>
      <c r="G349" s="254">
        <f>SUM(G353+G350)</f>
        <v>0</v>
      </c>
      <c r="H349" s="254">
        <f t="shared" ref="H349:L349" si="95">SUM(H353+H350)</f>
        <v>0</v>
      </c>
      <c r="I349" s="254">
        <f t="shared" si="95"/>
        <v>0</v>
      </c>
      <c r="J349" s="254">
        <f t="shared" si="95"/>
        <v>0</v>
      </c>
      <c r="K349" s="254">
        <f t="shared" si="95"/>
        <v>0</v>
      </c>
      <c r="L349" s="254">
        <f t="shared" si="95"/>
        <v>0</v>
      </c>
      <c r="M349" s="254">
        <f>SUM(M351)</f>
        <v>14000000</v>
      </c>
      <c r="N349" s="254">
        <f>SUM(N351)</f>
        <v>12375000</v>
      </c>
      <c r="O349" s="254">
        <f>SUM(O351)</f>
        <v>-1625000</v>
      </c>
    </row>
    <row r="350" spans="1:15" ht="22.5" x14ac:dyDescent="0.25">
      <c r="A350" s="143" t="s">
        <v>83</v>
      </c>
      <c r="B350" s="47">
        <v>927</v>
      </c>
      <c r="C350" s="137" t="s">
        <v>62</v>
      </c>
      <c r="D350" s="130" t="s">
        <v>26</v>
      </c>
      <c r="E350" s="172" t="s">
        <v>422</v>
      </c>
      <c r="F350" s="174">
        <v>400</v>
      </c>
      <c r="G350" s="219">
        <f>SUM(G351)</f>
        <v>0</v>
      </c>
      <c r="H350" s="219">
        <f t="shared" ref="H350:O350" si="96">SUM(H351)</f>
        <v>0</v>
      </c>
      <c r="I350" s="219">
        <f t="shared" si="96"/>
        <v>0</v>
      </c>
      <c r="J350" s="219">
        <f t="shared" si="96"/>
        <v>0</v>
      </c>
      <c r="K350" s="219">
        <f t="shared" si="96"/>
        <v>0</v>
      </c>
      <c r="L350" s="219">
        <f t="shared" si="96"/>
        <v>0</v>
      </c>
      <c r="M350" s="219">
        <f t="shared" si="96"/>
        <v>14000000</v>
      </c>
      <c r="N350" s="219">
        <f t="shared" si="96"/>
        <v>12375000</v>
      </c>
      <c r="O350" s="219">
        <f t="shared" si="96"/>
        <v>-1625000</v>
      </c>
    </row>
    <row r="351" spans="1:15" x14ac:dyDescent="0.25">
      <c r="A351" s="134" t="s">
        <v>85</v>
      </c>
      <c r="B351" s="47">
        <v>927</v>
      </c>
      <c r="C351" s="137" t="s">
        <v>62</v>
      </c>
      <c r="D351" s="130" t="s">
        <v>26</v>
      </c>
      <c r="E351" s="172" t="s">
        <v>422</v>
      </c>
      <c r="F351" s="174">
        <v>410</v>
      </c>
      <c r="G351" s="219">
        <f>SUM(G353:G354)</f>
        <v>0</v>
      </c>
      <c r="H351" s="219">
        <f>SUM(H353:H354)</f>
        <v>0</v>
      </c>
      <c r="I351" s="219">
        <f t="shared" ref="I351:N351" si="97">SUM(I353:I354)</f>
        <v>0</v>
      </c>
      <c r="J351" s="219">
        <f t="shared" si="97"/>
        <v>0</v>
      </c>
      <c r="K351" s="219">
        <f t="shared" si="97"/>
        <v>0</v>
      </c>
      <c r="L351" s="219">
        <f t="shared" si="97"/>
        <v>0</v>
      </c>
      <c r="M351" s="219">
        <f t="shared" si="97"/>
        <v>14000000</v>
      </c>
      <c r="N351" s="219">
        <f t="shared" si="97"/>
        <v>12375000</v>
      </c>
      <c r="O351" s="362">
        <f t="shared" si="89"/>
        <v>-1625000</v>
      </c>
    </row>
    <row r="352" spans="1:15" x14ac:dyDescent="0.25">
      <c r="A352" s="134" t="s">
        <v>296</v>
      </c>
      <c r="B352" s="47"/>
      <c r="C352" s="137"/>
      <c r="D352" s="130"/>
      <c r="E352" s="172"/>
      <c r="F352" s="130"/>
      <c r="G352" s="219"/>
      <c r="H352" s="219"/>
      <c r="I352" s="240">
        <f t="shared" ref="I352" si="98">SUM(H352-G352)</f>
        <v>0</v>
      </c>
      <c r="J352" s="219"/>
      <c r="K352" s="219"/>
      <c r="L352" s="359"/>
      <c r="M352" s="219"/>
      <c r="N352" s="219"/>
      <c r="O352" s="362">
        <f t="shared" si="89"/>
        <v>0</v>
      </c>
    </row>
    <row r="353" spans="1:15" ht="23.25" x14ac:dyDescent="0.25">
      <c r="A353" s="134" t="s">
        <v>414</v>
      </c>
      <c r="B353" s="47">
        <v>927</v>
      </c>
      <c r="C353" s="137" t="s">
        <v>62</v>
      </c>
      <c r="D353" s="130" t="s">
        <v>26</v>
      </c>
      <c r="E353" s="172" t="s">
        <v>422</v>
      </c>
      <c r="F353" s="137" t="s">
        <v>86</v>
      </c>
      <c r="G353" s="219">
        <v>0</v>
      </c>
      <c r="H353" s="219">
        <v>0</v>
      </c>
      <c r="I353" s="219">
        <v>0</v>
      </c>
      <c r="J353" s="219">
        <v>0</v>
      </c>
      <c r="K353" s="219">
        <v>0</v>
      </c>
      <c r="L353" s="219">
        <v>0</v>
      </c>
      <c r="M353" s="219">
        <v>2000000</v>
      </c>
      <c r="N353" s="219">
        <v>0</v>
      </c>
      <c r="O353" s="362">
        <f t="shared" si="89"/>
        <v>-2000000</v>
      </c>
    </row>
    <row r="354" spans="1:15" ht="28.9" customHeight="1" x14ac:dyDescent="0.25">
      <c r="A354" s="134" t="s">
        <v>415</v>
      </c>
      <c r="B354" s="13">
        <v>927</v>
      </c>
      <c r="C354" s="187" t="s">
        <v>62</v>
      </c>
      <c r="D354" s="187" t="s">
        <v>26</v>
      </c>
      <c r="E354" s="172" t="s">
        <v>422</v>
      </c>
      <c r="F354" s="187" t="s">
        <v>86</v>
      </c>
      <c r="G354" s="219">
        <v>0</v>
      </c>
      <c r="H354" s="219">
        <v>0</v>
      </c>
      <c r="I354" s="219">
        <v>0</v>
      </c>
      <c r="J354" s="219">
        <v>0</v>
      </c>
      <c r="K354" s="219">
        <v>0</v>
      </c>
      <c r="L354" s="219">
        <v>0</v>
      </c>
      <c r="M354" s="219">
        <v>12000000</v>
      </c>
      <c r="N354" s="219">
        <v>12375000</v>
      </c>
      <c r="O354" s="362">
        <f t="shared" si="89"/>
        <v>375000</v>
      </c>
    </row>
    <row r="355" spans="1:15" ht="28.9" customHeight="1" x14ac:dyDescent="0.25">
      <c r="A355" s="146" t="s">
        <v>434</v>
      </c>
      <c r="B355" s="40">
        <v>927</v>
      </c>
      <c r="C355" s="226" t="s">
        <v>62</v>
      </c>
      <c r="D355" s="158" t="s">
        <v>26</v>
      </c>
      <c r="E355" s="161" t="s">
        <v>441</v>
      </c>
      <c r="F355" s="222" t="s">
        <v>8</v>
      </c>
      <c r="G355" s="254">
        <f>SUM(G356)</f>
        <v>0</v>
      </c>
      <c r="H355" s="254">
        <f>SUM(H356)</f>
        <v>255000</v>
      </c>
      <c r="I355" s="204">
        <f t="shared" ref="I355:I357" si="99">SUM(H355-G355)</f>
        <v>255000</v>
      </c>
      <c r="J355" s="219"/>
      <c r="K355" s="219"/>
      <c r="L355" s="219"/>
      <c r="M355" s="219"/>
      <c r="N355" s="219"/>
      <c r="O355" s="362"/>
    </row>
    <row r="356" spans="1:15" x14ac:dyDescent="0.25">
      <c r="A356" s="309" t="s">
        <v>12</v>
      </c>
      <c r="B356" s="13">
        <v>927</v>
      </c>
      <c r="C356" s="137" t="s">
        <v>62</v>
      </c>
      <c r="D356" s="130" t="s">
        <v>26</v>
      </c>
      <c r="E356" s="172" t="s">
        <v>441</v>
      </c>
      <c r="F356" s="187" t="s">
        <v>13</v>
      </c>
      <c r="G356" s="219">
        <f>SUM(G357)</f>
        <v>0</v>
      </c>
      <c r="H356" s="219">
        <f>SUM(H357)</f>
        <v>255000</v>
      </c>
      <c r="I356" s="240">
        <f t="shared" si="99"/>
        <v>255000</v>
      </c>
      <c r="J356" s="219"/>
      <c r="K356" s="219"/>
      <c r="L356" s="219"/>
      <c r="M356" s="219"/>
      <c r="N356" s="219"/>
      <c r="O356" s="362"/>
    </row>
    <row r="357" spans="1:15" ht="23.25" x14ac:dyDescent="0.25">
      <c r="A357" s="170" t="s">
        <v>181</v>
      </c>
      <c r="B357" s="13">
        <v>927</v>
      </c>
      <c r="C357" s="137" t="s">
        <v>62</v>
      </c>
      <c r="D357" s="130" t="s">
        <v>26</v>
      </c>
      <c r="E357" s="172" t="s">
        <v>441</v>
      </c>
      <c r="F357" s="187" t="s">
        <v>15</v>
      </c>
      <c r="G357" s="219">
        <v>0</v>
      </c>
      <c r="H357" s="219">
        <v>255000</v>
      </c>
      <c r="I357" s="240">
        <f t="shared" si="99"/>
        <v>255000</v>
      </c>
      <c r="J357" s="219"/>
      <c r="K357" s="219"/>
      <c r="L357" s="219"/>
      <c r="M357" s="219"/>
      <c r="N357" s="219"/>
      <c r="O357" s="362"/>
    </row>
    <row r="358" spans="1:15" x14ac:dyDescent="0.25">
      <c r="A358" s="136" t="s">
        <v>381</v>
      </c>
      <c r="B358" s="40">
        <v>927</v>
      </c>
      <c r="C358" s="226" t="s">
        <v>62</v>
      </c>
      <c r="D358" s="158" t="s">
        <v>26</v>
      </c>
      <c r="E358" s="221" t="s">
        <v>387</v>
      </c>
      <c r="F358" s="222" t="s">
        <v>8</v>
      </c>
      <c r="G358" s="254">
        <f>SUM(G361+G359)</f>
        <v>2392000</v>
      </c>
      <c r="H358" s="254">
        <f>SUM(H361+H359)</f>
        <v>2392000</v>
      </c>
      <c r="I358" s="204">
        <f t="shared" si="87"/>
        <v>0</v>
      </c>
      <c r="J358" s="219"/>
      <c r="K358" s="219"/>
      <c r="L358" s="359"/>
      <c r="M358" s="219"/>
      <c r="N358" s="219"/>
      <c r="O358" s="362"/>
    </row>
    <row r="359" spans="1:15" x14ac:dyDescent="0.25">
      <c r="A359" s="309" t="s">
        <v>12</v>
      </c>
      <c r="B359" s="13">
        <v>927</v>
      </c>
      <c r="C359" s="137" t="s">
        <v>62</v>
      </c>
      <c r="D359" s="130" t="s">
        <v>26</v>
      </c>
      <c r="E359" s="172" t="s">
        <v>387</v>
      </c>
      <c r="F359" s="187" t="s">
        <v>13</v>
      </c>
      <c r="G359" s="219">
        <f t="shared" ref="G359:H359" si="100">SUM(G360)</f>
        <v>422000</v>
      </c>
      <c r="H359" s="219">
        <f t="shared" si="100"/>
        <v>422000</v>
      </c>
      <c r="I359" s="240">
        <f t="shared" si="87"/>
        <v>0</v>
      </c>
      <c r="J359" s="219"/>
      <c r="K359" s="219"/>
      <c r="L359" s="359"/>
      <c r="M359" s="219"/>
      <c r="N359" s="219"/>
      <c r="O359" s="362"/>
    </row>
    <row r="360" spans="1:15" ht="23.25" x14ac:dyDescent="0.25">
      <c r="A360" s="170" t="s">
        <v>181</v>
      </c>
      <c r="B360" s="13">
        <v>927</v>
      </c>
      <c r="C360" s="137" t="s">
        <v>62</v>
      </c>
      <c r="D360" s="130" t="s">
        <v>26</v>
      </c>
      <c r="E360" s="172" t="s">
        <v>387</v>
      </c>
      <c r="F360" s="187" t="s">
        <v>15</v>
      </c>
      <c r="G360" s="219">
        <v>422000</v>
      </c>
      <c r="H360" s="219">
        <v>422000</v>
      </c>
      <c r="I360" s="240">
        <f t="shared" si="87"/>
        <v>0</v>
      </c>
      <c r="J360" s="219"/>
      <c r="K360" s="219"/>
      <c r="L360" s="359"/>
      <c r="M360" s="219"/>
      <c r="N360" s="219"/>
      <c r="O360" s="362"/>
    </row>
    <row r="361" spans="1:15" x14ac:dyDescent="0.25">
      <c r="A361" s="309" t="s">
        <v>38</v>
      </c>
      <c r="B361" s="47">
        <v>927</v>
      </c>
      <c r="C361" s="137" t="s">
        <v>62</v>
      </c>
      <c r="D361" s="130" t="s">
        <v>26</v>
      </c>
      <c r="E361" s="172" t="s">
        <v>387</v>
      </c>
      <c r="F361" s="130" t="s">
        <v>39</v>
      </c>
      <c r="G361" s="219">
        <f t="shared" ref="G361:H361" si="101">SUM(G362)</f>
        <v>1970000</v>
      </c>
      <c r="H361" s="219">
        <f t="shared" si="101"/>
        <v>1970000</v>
      </c>
      <c r="I361" s="240">
        <f t="shared" si="87"/>
        <v>0</v>
      </c>
      <c r="J361" s="219"/>
      <c r="K361" s="219"/>
      <c r="L361" s="359"/>
      <c r="M361" s="219"/>
      <c r="N361" s="219"/>
      <c r="O361" s="362"/>
    </row>
    <row r="362" spans="1:15" ht="23.25" x14ac:dyDescent="0.25">
      <c r="A362" s="170" t="s">
        <v>93</v>
      </c>
      <c r="B362" s="47">
        <v>927</v>
      </c>
      <c r="C362" s="137" t="s">
        <v>62</v>
      </c>
      <c r="D362" s="130" t="s">
        <v>26</v>
      </c>
      <c r="E362" s="172" t="s">
        <v>387</v>
      </c>
      <c r="F362" s="130" t="s">
        <v>94</v>
      </c>
      <c r="G362" s="219">
        <v>1970000</v>
      </c>
      <c r="H362" s="219">
        <v>1970000</v>
      </c>
      <c r="I362" s="240">
        <f t="shared" si="87"/>
        <v>0</v>
      </c>
      <c r="J362" s="219"/>
      <c r="K362" s="219"/>
      <c r="L362" s="359"/>
      <c r="M362" s="219"/>
      <c r="N362" s="219"/>
      <c r="O362" s="362"/>
    </row>
    <row r="363" spans="1:15" ht="18" x14ac:dyDescent="0.25">
      <c r="A363" s="157" t="s">
        <v>436</v>
      </c>
      <c r="B363" s="163" t="s">
        <v>100</v>
      </c>
      <c r="C363" s="163" t="s">
        <v>49</v>
      </c>
      <c r="D363" s="159" t="s">
        <v>7</v>
      </c>
      <c r="E363" s="159" t="s">
        <v>131</v>
      </c>
      <c r="F363" s="159" t="s">
        <v>8</v>
      </c>
      <c r="G363" s="204">
        <f>SUM(G377+G373+G364)</f>
        <v>0</v>
      </c>
      <c r="H363" s="204">
        <f t="shared" ref="H363:I363" si="102">SUM(H377+H373+H364)</f>
        <v>8500</v>
      </c>
      <c r="I363" s="204">
        <f t="shared" si="102"/>
        <v>8500</v>
      </c>
      <c r="J363" s="219"/>
      <c r="K363" s="219"/>
      <c r="L363" s="359"/>
      <c r="M363" s="219"/>
      <c r="N363" s="219"/>
      <c r="O363" s="362"/>
    </row>
    <row r="364" spans="1:15" ht="26.25" x14ac:dyDescent="0.25">
      <c r="A364" s="326" t="s">
        <v>437</v>
      </c>
      <c r="B364" s="324">
        <v>927</v>
      </c>
      <c r="C364" s="314" t="s">
        <v>49</v>
      </c>
      <c r="D364" s="316" t="s">
        <v>62</v>
      </c>
      <c r="E364" s="316" t="s">
        <v>131</v>
      </c>
      <c r="F364" s="315" t="s">
        <v>8</v>
      </c>
      <c r="G364" s="204">
        <f t="shared" ref="G364:H366" si="103">SUM(G365)</f>
        <v>0</v>
      </c>
      <c r="H364" s="204">
        <f t="shared" si="103"/>
        <v>8500</v>
      </c>
      <c r="I364" s="204">
        <f t="shared" ref="I364:I367" si="104">SUM(H364-G364)</f>
        <v>8500</v>
      </c>
      <c r="J364" s="219"/>
      <c r="K364" s="219"/>
      <c r="L364" s="359"/>
      <c r="M364" s="219"/>
      <c r="N364" s="219"/>
      <c r="O364" s="362"/>
    </row>
    <row r="365" spans="1:15" x14ac:dyDescent="0.25">
      <c r="A365" s="283" t="s">
        <v>438</v>
      </c>
      <c r="B365" s="324">
        <v>927</v>
      </c>
      <c r="C365" s="314" t="s">
        <v>49</v>
      </c>
      <c r="D365" s="316" t="s">
        <v>62</v>
      </c>
      <c r="E365" s="321" t="s">
        <v>439</v>
      </c>
      <c r="F365" s="315" t="s">
        <v>8</v>
      </c>
      <c r="G365" s="254">
        <f t="shared" si="103"/>
        <v>0</v>
      </c>
      <c r="H365" s="254">
        <f t="shared" si="103"/>
        <v>8500</v>
      </c>
      <c r="I365" s="204">
        <f t="shared" si="104"/>
        <v>8500</v>
      </c>
      <c r="J365" s="219"/>
      <c r="K365" s="219"/>
      <c r="L365" s="359"/>
      <c r="M365" s="219"/>
      <c r="N365" s="219"/>
      <c r="O365" s="362"/>
    </row>
    <row r="366" spans="1:15" x14ac:dyDescent="0.25">
      <c r="A366" s="170" t="s">
        <v>12</v>
      </c>
      <c r="B366" s="13">
        <v>927</v>
      </c>
      <c r="C366" s="307" t="s">
        <v>49</v>
      </c>
      <c r="D366" s="306" t="s">
        <v>62</v>
      </c>
      <c r="E366" s="306" t="s">
        <v>439</v>
      </c>
      <c r="F366" s="187" t="s">
        <v>13</v>
      </c>
      <c r="G366" s="219">
        <f t="shared" si="103"/>
        <v>0</v>
      </c>
      <c r="H366" s="219">
        <f t="shared" si="103"/>
        <v>8500</v>
      </c>
      <c r="I366" s="240">
        <f t="shared" si="104"/>
        <v>8500</v>
      </c>
      <c r="J366" s="219"/>
      <c r="K366" s="219"/>
      <c r="L366" s="359"/>
      <c r="M366" s="219"/>
      <c r="N366" s="219"/>
      <c r="O366" s="362"/>
    </row>
    <row r="367" spans="1:15" ht="33.75" x14ac:dyDescent="0.25">
      <c r="A367" s="317" t="s">
        <v>175</v>
      </c>
      <c r="B367" s="13">
        <v>927</v>
      </c>
      <c r="C367" s="307" t="s">
        <v>49</v>
      </c>
      <c r="D367" s="306" t="s">
        <v>62</v>
      </c>
      <c r="E367" s="306" t="s">
        <v>439</v>
      </c>
      <c r="F367" s="187" t="s">
        <v>15</v>
      </c>
      <c r="G367" s="219">
        <v>0</v>
      </c>
      <c r="H367" s="219">
        <v>8500</v>
      </c>
      <c r="I367" s="240">
        <f t="shared" si="104"/>
        <v>8500</v>
      </c>
      <c r="J367" s="219"/>
      <c r="K367" s="219"/>
      <c r="L367" s="359"/>
      <c r="M367" s="219"/>
      <c r="N367" s="219"/>
      <c r="O367" s="362"/>
    </row>
    <row r="368" spans="1:15" ht="18" x14ac:dyDescent="0.25">
      <c r="A368" s="22" t="s">
        <v>18</v>
      </c>
      <c r="B368" s="163" t="s">
        <v>100</v>
      </c>
      <c r="C368" s="163" t="s">
        <v>20</v>
      </c>
      <c r="D368" s="159" t="s">
        <v>7</v>
      </c>
      <c r="E368" s="159" t="s">
        <v>131</v>
      </c>
      <c r="F368" s="159" t="s">
        <v>8</v>
      </c>
      <c r="G368" s="204">
        <f>SUM(G382+G378+G369)</f>
        <v>1504871.62</v>
      </c>
      <c r="H368" s="204">
        <f t="shared" ref="H368:O368" si="105">SUM(H382+H378+H369)</f>
        <v>1504871.62</v>
      </c>
      <c r="I368" s="204">
        <f t="shared" si="105"/>
        <v>0</v>
      </c>
      <c r="J368" s="204">
        <f t="shared" si="105"/>
        <v>38683581</v>
      </c>
      <c r="K368" s="204">
        <f t="shared" si="105"/>
        <v>38683581</v>
      </c>
      <c r="L368" s="204">
        <f t="shared" si="105"/>
        <v>0</v>
      </c>
      <c r="M368" s="204">
        <f t="shared" si="105"/>
        <v>77500</v>
      </c>
      <c r="N368" s="204">
        <f t="shared" si="105"/>
        <v>77500</v>
      </c>
      <c r="O368" s="204">
        <f t="shared" si="105"/>
        <v>0</v>
      </c>
    </row>
    <row r="369" spans="1:15" x14ac:dyDescent="0.25">
      <c r="A369" s="326" t="s">
        <v>21</v>
      </c>
      <c r="B369" s="324">
        <v>927</v>
      </c>
      <c r="C369" s="314" t="s">
        <v>20</v>
      </c>
      <c r="D369" s="316" t="s">
        <v>22</v>
      </c>
      <c r="E369" s="316" t="s">
        <v>131</v>
      </c>
      <c r="F369" s="315" t="s">
        <v>8</v>
      </c>
      <c r="G369" s="204">
        <f>SUM(G373+G370)</f>
        <v>324846.15000000002</v>
      </c>
      <c r="H369" s="204">
        <f>SUM(H373+H370)</f>
        <v>324846.15000000002</v>
      </c>
      <c r="I369" s="204">
        <f t="shared" si="87"/>
        <v>0</v>
      </c>
      <c r="J369" s="204">
        <f>SUM(J373)</f>
        <v>38606081</v>
      </c>
      <c r="K369" s="204">
        <f>SUM(K373)</f>
        <v>38606081</v>
      </c>
      <c r="L369" s="204">
        <f t="shared" si="88"/>
        <v>0</v>
      </c>
      <c r="M369" s="204">
        <f>SUM(M373)</f>
        <v>0</v>
      </c>
      <c r="N369" s="204">
        <f>SUM(N373)</f>
        <v>0</v>
      </c>
      <c r="O369" s="204">
        <f t="shared" si="89"/>
        <v>0</v>
      </c>
    </row>
    <row r="370" spans="1:15" ht="26.25" x14ac:dyDescent="0.25">
      <c r="A370" s="283" t="s">
        <v>257</v>
      </c>
      <c r="B370" s="324">
        <v>927</v>
      </c>
      <c r="C370" s="226" t="s">
        <v>20</v>
      </c>
      <c r="D370" s="158" t="s">
        <v>22</v>
      </c>
      <c r="E370" s="321" t="s">
        <v>258</v>
      </c>
      <c r="F370" s="315" t="s">
        <v>8</v>
      </c>
      <c r="G370" s="254">
        <f>SUM(G371+G373)</f>
        <v>324846.15000000002</v>
      </c>
      <c r="H370" s="254">
        <f>SUM(H371+H373)</f>
        <v>324846.15000000002</v>
      </c>
      <c r="I370" s="204">
        <f t="shared" si="87"/>
        <v>0</v>
      </c>
      <c r="J370" s="204"/>
      <c r="K370" s="204"/>
      <c r="L370" s="204"/>
      <c r="M370" s="204"/>
      <c r="N370" s="204"/>
      <c r="O370" s="204"/>
    </row>
    <row r="371" spans="1:15" x14ac:dyDescent="0.25">
      <c r="A371" s="170" t="s">
        <v>12</v>
      </c>
      <c r="B371" s="13">
        <v>927</v>
      </c>
      <c r="C371" s="307" t="s">
        <v>20</v>
      </c>
      <c r="D371" s="306" t="s">
        <v>22</v>
      </c>
      <c r="E371" s="306" t="s">
        <v>258</v>
      </c>
      <c r="F371" s="187" t="s">
        <v>13</v>
      </c>
      <c r="G371" s="219">
        <f>SUM(G372)</f>
        <v>324846.15000000002</v>
      </c>
      <c r="H371" s="219">
        <f>SUM(H372)</f>
        <v>324846.15000000002</v>
      </c>
      <c r="I371" s="240">
        <f t="shared" si="87"/>
        <v>0</v>
      </c>
      <c r="J371" s="204"/>
      <c r="K371" s="204"/>
      <c r="L371" s="204"/>
      <c r="M371" s="204"/>
      <c r="N371" s="204"/>
      <c r="O371" s="204"/>
    </row>
    <row r="372" spans="1:15" ht="33.75" x14ac:dyDescent="0.25">
      <c r="A372" s="317" t="s">
        <v>175</v>
      </c>
      <c r="B372" s="13">
        <v>927</v>
      </c>
      <c r="C372" s="164" t="s">
        <v>20</v>
      </c>
      <c r="D372" s="156" t="s">
        <v>22</v>
      </c>
      <c r="E372" s="306" t="s">
        <v>258</v>
      </c>
      <c r="F372" s="187" t="s">
        <v>15</v>
      </c>
      <c r="G372" s="219">
        <v>324846.15000000002</v>
      </c>
      <c r="H372" s="219">
        <v>324846.15000000002</v>
      </c>
      <c r="I372" s="240">
        <f t="shared" si="87"/>
        <v>0</v>
      </c>
      <c r="J372" s="204"/>
      <c r="K372" s="204"/>
      <c r="L372" s="204"/>
      <c r="M372" s="204"/>
      <c r="N372" s="204"/>
      <c r="O372" s="204"/>
    </row>
    <row r="373" spans="1:15" ht="26.25" x14ac:dyDescent="0.25">
      <c r="A373" s="142" t="s">
        <v>318</v>
      </c>
      <c r="B373" s="26">
        <v>927</v>
      </c>
      <c r="C373" s="226" t="s">
        <v>20</v>
      </c>
      <c r="D373" s="158" t="s">
        <v>22</v>
      </c>
      <c r="E373" s="221" t="s">
        <v>424</v>
      </c>
      <c r="F373" s="225" t="s">
        <v>8</v>
      </c>
      <c r="G373" s="254">
        <f t="shared" ref="G373:H374" si="106">SUM(G374)</f>
        <v>0</v>
      </c>
      <c r="H373" s="254">
        <f t="shared" si="106"/>
        <v>0</v>
      </c>
      <c r="I373" s="204">
        <f t="shared" si="87"/>
        <v>0</v>
      </c>
      <c r="J373" s="254">
        <f t="shared" ref="J373:K374" si="107">SUM(J374)</f>
        <v>38606081</v>
      </c>
      <c r="K373" s="254">
        <f t="shared" si="107"/>
        <v>38606081</v>
      </c>
      <c r="L373" s="204">
        <f t="shared" si="88"/>
        <v>0</v>
      </c>
      <c r="M373" s="254">
        <f t="shared" ref="M373:N374" si="108">SUM(M374)</f>
        <v>0</v>
      </c>
      <c r="N373" s="254">
        <f t="shared" si="108"/>
        <v>0</v>
      </c>
      <c r="O373" s="204">
        <f t="shared" si="89"/>
        <v>0</v>
      </c>
    </row>
    <row r="374" spans="1:15" ht="22.5" x14ac:dyDescent="0.25">
      <c r="A374" s="143" t="s">
        <v>83</v>
      </c>
      <c r="B374" s="47">
        <v>927</v>
      </c>
      <c r="C374" s="307" t="s">
        <v>20</v>
      </c>
      <c r="D374" s="306" t="s">
        <v>22</v>
      </c>
      <c r="E374" s="172" t="s">
        <v>424</v>
      </c>
      <c r="F374" s="174">
        <v>400</v>
      </c>
      <c r="G374" s="219">
        <f t="shared" si="106"/>
        <v>0</v>
      </c>
      <c r="H374" s="219">
        <f t="shared" si="106"/>
        <v>0</v>
      </c>
      <c r="I374" s="240">
        <f t="shared" si="87"/>
        <v>0</v>
      </c>
      <c r="J374" s="219">
        <f t="shared" si="107"/>
        <v>38606081</v>
      </c>
      <c r="K374" s="219">
        <f t="shared" si="107"/>
        <v>38606081</v>
      </c>
      <c r="L374" s="240">
        <f t="shared" si="88"/>
        <v>0</v>
      </c>
      <c r="M374" s="219">
        <f t="shared" si="108"/>
        <v>0</v>
      </c>
      <c r="N374" s="219">
        <f t="shared" si="108"/>
        <v>0</v>
      </c>
      <c r="O374" s="240">
        <f t="shared" si="89"/>
        <v>0</v>
      </c>
    </row>
    <row r="375" spans="1:15" x14ac:dyDescent="0.25">
      <c r="A375" s="134" t="s">
        <v>85</v>
      </c>
      <c r="B375" s="47">
        <v>927</v>
      </c>
      <c r="C375" s="164" t="s">
        <v>20</v>
      </c>
      <c r="D375" s="156" t="s">
        <v>22</v>
      </c>
      <c r="E375" s="172" t="s">
        <v>424</v>
      </c>
      <c r="F375" s="174">
        <v>410</v>
      </c>
      <c r="G375" s="219">
        <f>SUM(G377)</f>
        <v>0</v>
      </c>
      <c r="H375" s="219">
        <f>SUM(H377)</f>
        <v>0</v>
      </c>
      <c r="I375" s="240">
        <f t="shared" si="87"/>
        <v>0</v>
      </c>
      <c r="J375" s="219">
        <f t="shared" ref="J375:K375" si="109">SUM(J377)</f>
        <v>38606081</v>
      </c>
      <c r="K375" s="219">
        <f t="shared" si="109"/>
        <v>38606081</v>
      </c>
      <c r="L375" s="240">
        <f t="shared" si="88"/>
        <v>0</v>
      </c>
      <c r="M375" s="219">
        <f t="shared" ref="M375:N375" si="110">SUM(M377)</f>
        <v>0</v>
      </c>
      <c r="N375" s="219">
        <f t="shared" si="110"/>
        <v>0</v>
      </c>
      <c r="O375" s="240">
        <f t="shared" si="89"/>
        <v>0</v>
      </c>
    </row>
    <row r="376" spans="1:15" x14ac:dyDescent="0.25">
      <c r="A376" s="134" t="s">
        <v>296</v>
      </c>
      <c r="B376" s="47"/>
      <c r="C376" s="307"/>
      <c r="D376" s="306"/>
      <c r="E376" s="172"/>
      <c r="F376" s="130"/>
      <c r="G376" s="219"/>
      <c r="H376" s="219"/>
      <c r="I376" s="240">
        <f t="shared" si="87"/>
        <v>0</v>
      </c>
      <c r="J376" s="219"/>
      <c r="K376" s="219"/>
      <c r="L376" s="240">
        <f t="shared" si="88"/>
        <v>0</v>
      </c>
      <c r="M376" s="219"/>
      <c r="N376" s="219"/>
      <c r="O376" s="240">
        <f t="shared" si="89"/>
        <v>0</v>
      </c>
    </row>
    <row r="377" spans="1:15" ht="27" customHeight="1" x14ac:dyDescent="0.25">
      <c r="A377" s="134" t="s">
        <v>385</v>
      </c>
      <c r="B377" s="47">
        <v>927</v>
      </c>
      <c r="C377" s="164" t="s">
        <v>20</v>
      </c>
      <c r="D377" s="156" t="s">
        <v>22</v>
      </c>
      <c r="E377" s="172" t="s">
        <v>424</v>
      </c>
      <c r="F377" s="137" t="s">
        <v>86</v>
      </c>
      <c r="G377" s="219">
        <v>0</v>
      </c>
      <c r="H377" s="219"/>
      <c r="I377" s="240">
        <f t="shared" si="87"/>
        <v>0</v>
      </c>
      <c r="J377" s="219">
        <v>38606081</v>
      </c>
      <c r="K377" s="219">
        <v>38606081</v>
      </c>
      <c r="L377" s="240">
        <f t="shared" si="88"/>
        <v>0</v>
      </c>
      <c r="M377" s="219">
        <v>0</v>
      </c>
      <c r="N377" s="219"/>
      <c r="O377" s="240">
        <f t="shared" si="89"/>
        <v>0</v>
      </c>
    </row>
    <row r="378" spans="1:15" x14ac:dyDescent="0.25">
      <c r="A378" s="133" t="s">
        <v>196</v>
      </c>
      <c r="B378" s="40">
        <v>927</v>
      </c>
      <c r="C378" s="220" t="s">
        <v>20</v>
      </c>
      <c r="D378" s="222" t="s">
        <v>10</v>
      </c>
      <c r="E378" s="221" t="s">
        <v>131</v>
      </c>
      <c r="F378" s="222" t="s">
        <v>8</v>
      </c>
      <c r="G378" s="204">
        <f t="shared" ref="G378:H380" si="111">SUM(G379)</f>
        <v>626053.47</v>
      </c>
      <c r="H378" s="204">
        <f t="shared" si="111"/>
        <v>626053.47</v>
      </c>
      <c r="I378" s="204">
        <f t="shared" si="87"/>
        <v>0</v>
      </c>
      <c r="J378" s="204"/>
      <c r="K378" s="204"/>
      <c r="L378" s="359"/>
      <c r="M378" s="204"/>
      <c r="N378" s="204"/>
      <c r="O378" s="362"/>
    </row>
    <row r="379" spans="1:15" ht="26.25" x14ac:dyDescent="0.25">
      <c r="A379" s="146" t="s">
        <v>380</v>
      </c>
      <c r="B379" s="26">
        <v>927</v>
      </c>
      <c r="C379" s="226" t="s">
        <v>20</v>
      </c>
      <c r="D379" s="224" t="s">
        <v>10</v>
      </c>
      <c r="E379" s="159" t="s">
        <v>284</v>
      </c>
      <c r="F379" s="225" t="s">
        <v>8</v>
      </c>
      <c r="G379" s="204">
        <f t="shared" si="111"/>
        <v>626053.47</v>
      </c>
      <c r="H379" s="204">
        <f t="shared" si="111"/>
        <v>626053.47</v>
      </c>
      <c r="I379" s="204">
        <f t="shared" si="87"/>
        <v>0</v>
      </c>
      <c r="J379" s="204"/>
      <c r="K379" s="204"/>
      <c r="L379" s="359"/>
      <c r="M379" s="204"/>
      <c r="N379" s="204"/>
      <c r="O379" s="359"/>
    </row>
    <row r="380" spans="1:15" ht="22.5" x14ac:dyDescent="0.25">
      <c r="A380" s="143" t="s">
        <v>83</v>
      </c>
      <c r="B380" s="61">
        <v>927</v>
      </c>
      <c r="C380" s="164" t="s">
        <v>20</v>
      </c>
      <c r="D380" s="174" t="s">
        <v>10</v>
      </c>
      <c r="E380" s="138" t="s">
        <v>284</v>
      </c>
      <c r="F380" s="174">
        <v>400</v>
      </c>
      <c r="G380" s="240">
        <f t="shared" si="111"/>
        <v>626053.47</v>
      </c>
      <c r="H380" s="240">
        <f t="shared" si="111"/>
        <v>626053.47</v>
      </c>
      <c r="I380" s="240">
        <f t="shared" si="87"/>
        <v>0</v>
      </c>
      <c r="J380" s="204"/>
      <c r="K380" s="204"/>
      <c r="L380" s="359"/>
      <c r="M380" s="204"/>
      <c r="N380" s="204"/>
      <c r="O380" s="359"/>
    </row>
    <row r="381" spans="1:15" x14ac:dyDescent="0.25">
      <c r="A381" s="134" t="s">
        <v>85</v>
      </c>
      <c r="B381" s="61">
        <v>927</v>
      </c>
      <c r="C381" s="164" t="s">
        <v>20</v>
      </c>
      <c r="D381" s="174" t="s">
        <v>10</v>
      </c>
      <c r="E381" s="138" t="s">
        <v>284</v>
      </c>
      <c r="F381" s="174">
        <v>410</v>
      </c>
      <c r="G381" s="219">
        <v>626053.47</v>
      </c>
      <c r="H381" s="219">
        <v>626053.47</v>
      </c>
      <c r="I381" s="240">
        <f t="shared" si="87"/>
        <v>0</v>
      </c>
      <c r="J381" s="204"/>
      <c r="K381" s="204"/>
      <c r="L381" s="359"/>
      <c r="M381" s="204"/>
      <c r="N381" s="204"/>
      <c r="O381" s="359"/>
    </row>
    <row r="382" spans="1:15" x14ac:dyDescent="0.25">
      <c r="A382" s="15" t="s">
        <v>202</v>
      </c>
      <c r="B382" s="26">
        <v>927</v>
      </c>
      <c r="C382" s="226" t="s">
        <v>20</v>
      </c>
      <c r="D382" s="224" t="s">
        <v>20</v>
      </c>
      <c r="E382" s="224" t="s">
        <v>131</v>
      </c>
      <c r="F382" s="225" t="s">
        <v>8</v>
      </c>
      <c r="G382" s="204">
        <f>SUM(G383+G391)</f>
        <v>553972</v>
      </c>
      <c r="H382" s="204">
        <f>SUM(H383+H391)</f>
        <v>553972</v>
      </c>
      <c r="I382" s="204">
        <f t="shared" si="87"/>
        <v>0</v>
      </c>
      <c r="J382" s="204">
        <f>SUM(J383)</f>
        <v>77500</v>
      </c>
      <c r="K382" s="204">
        <f>SUM(K383)</f>
        <v>77500</v>
      </c>
      <c r="L382" s="359">
        <f t="shared" si="88"/>
        <v>0</v>
      </c>
      <c r="M382" s="204">
        <f>SUM(M383)</f>
        <v>77500</v>
      </c>
      <c r="N382" s="204">
        <f>SUM(N383)</f>
        <v>77500</v>
      </c>
      <c r="O382" s="359">
        <f t="shared" si="89"/>
        <v>0</v>
      </c>
    </row>
    <row r="383" spans="1:15" ht="26.25" x14ac:dyDescent="0.25">
      <c r="A383" s="21" t="s">
        <v>281</v>
      </c>
      <c r="B383" s="26">
        <v>927</v>
      </c>
      <c r="C383" s="226" t="s">
        <v>20</v>
      </c>
      <c r="D383" s="224" t="s">
        <v>20</v>
      </c>
      <c r="E383" s="224" t="s">
        <v>280</v>
      </c>
      <c r="F383" s="225" t="s">
        <v>8</v>
      </c>
      <c r="G383" s="254">
        <f>SUM(G387+G384+G389)</f>
        <v>126972</v>
      </c>
      <c r="H383" s="254">
        <f>SUM(H387+H384+H389)</f>
        <v>126972</v>
      </c>
      <c r="I383" s="204">
        <f t="shared" si="87"/>
        <v>0</v>
      </c>
      <c r="J383" s="254">
        <f t="shared" ref="J383:N383" si="112">SUM(J387)</f>
        <v>77500</v>
      </c>
      <c r="K383" s="254">
        <f t="shared" si="112"/>
        <v>77500</v>
      </c>
      <c r="L383" s="365">
        <f t="shared" si="88"/>
        <v>0</v>
      </c>
      <c r="M383" s="254">
        <f t="shared" si="112"/>
        <v>77500</v>
      </c>
      <c r="N383" s="254">
        <f t="shared" si="112"/>
        <v>77500</v>
      </c>
      <c r="O383" s="365">
        <f t="shared" si="89"/>
        <v>0</v>
      </c>
    </row>
    <row r="384" spans="1:15" ht="36.6" customHeight="1" x14ac:dyDescent="0.25">
      <c r="A384" s="134" t="s">
        <v>32</v>
      </c>
      <c r="B384" s="27">
        <v>927</v>
      </c>
      <c r="C384" s="130" t="s">
        <v>20</v>
      </c>
      <c r="D384" s="132" t="s">
        <v>20</v>
      </c>
      <c r="E384" s="138" t="s">
        <v>280</v>
      </c>
      <c r="F384" s="132" t="s">
        <v>33</v>
      </c>
      <c r="G384" s="219">
        <f>SUM(G385:G386)</f>
        <v>18700</v>
      </c>
      <c r="H384" s="219">
        <f>SUM(H385:H386)</f>
        <v>18700</v>
      </c>
      <c r="I384" s="240">
        <f t="shared" ref="I384" si="113">SUM(H384-G384)</f>
        <v>0</v>
      </c>
      <c r="J384" s="219"/>
      <c r="K384" s="219"/>
      <c r="L384" s="359"/>
      <c r="M384" s="219"/>
      <c r="N384" s="219"/>
      <c r="O384" s="359"/>
    </row>
    <row r="385" spans="1:15" x14ac:dyDescent="0.25">
      <c r="A385" s="134" t="s">
        <v>36</v>
      </c>
      <c r="B385" s="27">
        <v>927</v>
      </c>
      <c r="C385" s="130" t="s">
        <v>20</v>
      </c>
      <c r="D385" s="132" t="s">
        <v>20</v>
      </c>
      <c r="E385" s="138" t="s">
        <v>280</v>
      </c>
      <c r="F385" s="132" t="s">
        <v>37</v>
      </c>
      <c r="G385" s="219"/>
      <c r="H385" s="219">
        <v>0</v>
      </c>
      <c r="I385" s="240">
        <f>SUM(H385-G385)</f>
        <v>0</v>
      </c>
      <c r="J385" s="219"/>
      <c r="K385" s="219"/>
      <c r="L385" s="359"/>
      <c r="M385" s="219"/>
      <c r="N385" s="219"/>
      <c r="O385" s="359"/>
    </row>
    <row r="386" spans="1:15" x14ac:dyDescent="0.25">
      <c r="A386" s="134" t="s">
        <v>34</v>
      </c>
      <c r="B386" s="47">
        <v>927</v>
      </c>
      <c r="C386" s="130" t="s">
        <v>20</v>
      </c>
      <c r="D386" s="132" t="s">
        <v>20</v>
      </c>
      <c r="E386" s="138" t="s">
        <v>280</v>
      </c>
      <c r="F386" s="130" t="s">
        <v>35</v>
      </c>
      <c r="G386" s="239">
        <v>18700</v>
      </c>
      <c r="H386" s="219">
        <v>18700</v>
      </c>
      <c r="I386" s="240">
        <f>SUM(H386-G386)</f>
        <v>0</v>
      </c>
      <c r="J386" s="219"/>
      <c r="K386" s="219"/>
      <c r="L386" s="359"/>
      <c r="M386" s="219"/>
      <c r="N386" s="219"/>
      <c r="O386" s="359"/>
    </row>
    <row r="387" spans="1:15" x14ac:dyDescent="0.25">
      <c r="A387" s="134" t="s">
        <v>12</v>
      </c>
      <c r="B387" s="27">
        <v>927</v>
      </c>
      <c r="C387" s="130" t="s">
        <v>20</v>
      </c>
      <c r="D387" s="132" t="s">
        <v>20</v>
      </c>
      <c r="E387" s="138" t="s">
        <v>280</v>
      </c>
      <c r="F387" s="132" t="s">
        <v>13</v>
      </c>
      <c r="G387" s="219">
        <f>G388</f>
        <v>102272</v>
      </c>
      <c r="H387" s="219">
        <f>H388</f>
        <v>102272</v>
      </c>
      <c r="I387" s="240">
        <f t="shared" si="87"/>
        <v>0</v>
      </c>
      <c r="J387" s="219">
        <f>J388</f>
        <v>77500</v>
      </c>
      <c r="K387" s="219">
        <f>K388</f>
        <v>77500</v>
      </c>
      <c r="L387" s="359">
        <f t="shared" si="88"/>
        <v>0</v>
      </c>
      <c r="M387" s="219">
        <f>M388</f>
        <v>77500</v>
      </c>
      <c r="N387" s="219">
        <f>N388</f>
        <v>77500</v>
      </c>
      <c r="O387" s="359">
        <f t="shared" si="89"/>
        <v>0</v>
      </c>
    </row>
    <row r="388" spans="1:15" ht="23.25" x14ac:dyDescent="0.25">
      <c r="A388" s="134" t="s">
        <v>181</v>
      </c>
      <c r="B388" s="27">
        <v>927</v>
      </c>
      <c r="C388" s="130" t="s">
        <v>20</v>
      </c>
      <c r="D388" s="132" t="s">
        <v>20</v>
      </c>
      <c r="E388" s="138" t="s">
        <v>280</v>
      </c>
      <c r="F388" s="132" t="s">
        <v>15</v>
      </c>
      <c r="G388" s="219">
        <v>102272</v>
      </c>
      <c r="H388" s="219">
        <v>102272</v>
      </c>
      <c r="I388" s="240">
        <f t="shared" si="87"/>
        <v>0</v>
      </c>
      <c r="J388" s="219">
        <v>77500</v>
      </c>
      <c r="K388" s="219">
        <v>77500</v>
      </c>
      <c r="L388" s="359">
        <f t="shared" si="88"/>
        <v>0</v>
      </c>
      <c r="M388" s="219">
        <v>77500</v>
      </c>
      <c r="N388" s="219">
        <v>77500</v>
      </c>
      <c r="O388" s="359">
        <f t="shared" si="89"/>
        <v>0</v>
      </c>
    </row>
    <row r="389" spans="1:15" x14ac:dyDescent="0.25">
      <c r="A389" s="28" t="s">
        <v>88</v>
      </c>
      <c r="B389" s="32">
        <v>927</v>
      </c>
      <c r="C389" s="130" t="s">
        <v>20</v>
      </c>
      <c r="D389" s="132" t="s">
        <v>20</v>
      </c>
      <c r="E389" s="138" t="s">
        <v>280</v>
      </c>
      <c r="F389" s="211" t="s">
        <v>89</v>
      </c>
      <c r="G389" s="239">
        <f>SUM(G390)</f>
        <v>6000</v>
      </c>
      <c r="H389" s="239">
        <f>SUM(H390)</f>
        <v>6000</v>
      </c>
      <c r="I389" s="240">
        <f t="shared" si="87"/>
        <v>0</v>
      </c>
      <c r="J389" s="219"/>
      <c r="K389" s="219"/>
      <c r="L389" s="359"/>
      <c r="M389" s="219"/>
      <c r="N389" s="219"/>
      <c r="O389" s="359"/>
    </row>
    <row r="390" spans="1:15" x14ac:dyDescent="0.25">
      <c r="A390" s="134" t="s">
        <v>393</v>
      </c>
      <c r="B390" s="27">
        <v>927</v>
      </c>
      <c r="C390" s="130" t="s">
        <v>20</v>
      </c>
      <c r="D390" s="132" t="s">
        <v>20</v>
      </c>
      <c r="E390" s="138" t="s">
        <v>280</v>
      </c>
      <c r="F390" s="130" t="s">
        <v>394</v>
      </c>
      <c r="G390" s="239">
        <v>6000</v>
      </c>
      <c r="H390" s="239">
        <v>6000</v>
      </c>
      <c r="I390" s="240">
        <f t="shared" si="87"/>
        <v>0</v>
      </c>
      <c r="J390" s="219"/>
      <c r="K390" s="219"/>
      <c r="L390" s="359"/>
      <c r="M390" s="219"/>
      <c r="N390" s="219"/>
      <c r="O390" s="359"/>
    </row>
    <row r="391" spans="1:15" s="368" customFormat="1" x14ac:dyDescent="0.25">
      <c r="A391" s="146" t="s">
        <v>403</v>
      </c>
      <c r="B391" s="26">
        <v>927</v>
      </c>
      <c r="C391" s="220" t="s">
        <v>20</v>
      </c>
      <c r="D391" s="222" t="s">
        <v>20</v>
      </c>
      <c r="E391" s="224" t="s">
        <v>402</v>
      </c>
      <c r="F391" s="225" t="s">
        <v>8</v>
      </c>
      <c r="G391" s="254">
        <f>SUM(G392)</f>
        <v>427000</v>
      </c>
      <c r="H391" s="254">
        <f>SUM(H392)</f>
        <v>427000</v>
      </c>
      <c r="I391" s="204">
        <f t="shared" si="87"/>
        <v>0</v>
      </c>
      <c r="J391" s="254"/>
      <c r="K391" s="254"/>
      <c r="L391" s="365"/>
      <c r="M391" s="254"/>
      <c r="N391" s="254"/>
      <c r="O391" s="365"/>
    </row>
    <row r="392" spans="1:15" x14ac:dyDescent="0.25">
      <c r="A392" s="309" t="s">
        <v>38</v>
      </c>
      <c r="B392" s="27">
        <v>927</v>
      </c>
      <c r="C392" s="130" t="s">
        <v>20</v>
      </c>
      <c r="D392" s="132" t="s">
        <v>20</v>
      </c>
      <c r="E392" s="138" t="s">
        <v>402</v>
      </c>
      <c r="F392" s="132" t="s">
        <v>39</v>
      </c>
      <c r="G392" s="219">
        <f>SUM(G393)</f>
        <v>427000</v>
      </c>
      <c r="H392" s="219">
        <f>SUM(H393)</f>
        <v>427000</v>
      </c>
      <c r="I392" s="240">
        <f t="shared" si="87"/>
        <v>0</v>
      </c>
      <c r="J392" s="219"/>
      <c r="K392" s="219"/>
      <c r="L392" s="359"/>
      <c r="M392" s="219"/>
      <c r="N392" s="219"/>
      <c r="O392" s="359"/>
    </row>
    <row r="393" spans="1:15" ht="23.25" x14ac:dyDescent="0.25">
      <c r="A393" s="170" t="s">
        <v>93</v>
      </c>
      <c r="B393" s="27">
        <v>927</v>
      </c>
      <c r="C393" s="130" t="s">
        <v>20</v>
      </c>
      <c r="D393" s="132" t="s">
        <v>20</v>
      </c>
      <c r="E393" s="138" t="s">
        <v>402</v>
      </c>
      <c r="F393" s="132" t="s">
        <v>94</v>
      </c>
      <c r="G393" s="219">
        <v>427000</v>
      </c>
      <c r="H393" s="219">
        <v>427000</v>
      </c>
      <c r="I393" s="240">
        <f t="shared" si="87"/>
        <v>0</v>
      </c>
      <c r="J393" s="219"/>
      <c r="K393" s="219"/>
      <c r="L393" s="359"/>
      <c r="M393" s="219"/>
      <c r="N393" s="219"/>
      <c r="O393" s="359"/>
    </row>
    <row r="394" spans="1:15" ht="18" x14ac:dyDescent="0.25">
      <c r="A394" s="24" t="s">
        <v>40</v>
      </c>
      <c r="B394" s="112">
        <v>927</v>
      </c>
      <c r="C394" s="216" t="s">
        <v>41</v>
      </c>
      <c r="D394" s="217" t="s">
        <v>7</v>
      </c>
      <c r="E394" s="217" t="s">
        <v>131</v>
      </c>
      <c r="F394" s="217" t="s">
        <v>8</v>
      </c>
      <c r="G394" s="238">
        <f>SUM(G395+G399+G406+G421)</f>
        <v>38676848.93</v>
      </c>
      <c r="H394" s="238">
        <f>SUM(H395+H399+H406+H421)</f>
        <v>38676848.93</v>
      </c>
      <c r="I394" s="204">
        <f t="shared" si="87"/>
        <v>0</v>
      </c>
      <c r="J394" s="238">
        <f>SUM(J395+J399+J406+J421)</f>
        <v>37669038.100000001</v>
      </c>
      <c r="K394" s="238">
        <f>SUM(K395+K399+K406+K421)</f>
        <v>37669038.100000001</v>
      </c>
      <c r="L394" s="359">
        <f t="shared" si="88"/>
        <v>0</v>
      </c>
      <c r="M394" s="238">
        <f>SUM(M395+M399+M406+M421)</f>
        <v>42950658.960000001</v>
      </c>
      <c r="N394" s="238">
        <f>SUM(N395+N399+N406+N421)</f>
        <v>42950658.960000001</v>
      </c>
      <c r="O394" s="359">
        <f t="shared" si="89"/>
        <v>0</v>
      </c>
    </row>
    <row r="395" spans="1:15" x14ac:dyDescent="0.25">
      <c r="A395" s="25" t="s">
        <v>102</v>
      </c>
      <c r="B395" s="29">
        <v>927</v>
      </c>
      <c r="C395" s="30" t="s">
        <v>41</v>
      </c>
      <c r="D395" s="31" t="s">
        <v>22</v>
      </c>
      <c r="E395" s="31" t="s">
        <v>131</v>
      </c>
      <c r="F395" s="31" t="s">
        <v>8</v>
      </c>
      <c r="G395" s="238">
        <f t="shared" ref="G395:N396" si="114">SUM(G396)</f>
        <v>3172270</v>
      </c>
      <c r="H395" s="238">
        <f t="shared" si="114"/>
        <v>3172270</v>
      </c>
      <c r="I395" s="204">
        <f t="shared" si="87"/>
        <v>0</v>
      </c>
      <c r="J395" s="238">
        <f t="shared" si="114"/>
        <v>3181882</v>
      </c>
      <c r="K395" s="238">
        <f t="shared" si="114"/>
        <v>3181882</v>
      </c>
      <c r="L395" s="359">
        <f t="shared" si="88"/>
        <v>0</v>
      </c>
      <c r="M395" s="238">
        <f t="shared" si="114"/>
        <v>3191494</v>
      </c>
      <c r="N395" s="238">
        <f t="shared" si="114"/>
        <v>3191494</v>
      </c>
      <c r="O395" s="359">
        <f t="shared" si="89"/>
        <v>0</v>
      </c>
    </row>
    <row r="396" spans="1:15" ht="26.25" x14ac:dyDescent="0.25">
      <c r="A396" s="18" t="s">
        <v>283</v>
      </c>
      <c r="B396" s="47">
        <v>927</v>
      </c>
      <c r="C396" s="130" t="s">
        <v>41</v>
      </c>
      <c r="D396" s="131" t="s">
        <v>22</v>
      </c>
      <c r="E396" s="138" t="s">
        <v>282</v>
      </c>
      <c r="F396" s="132" t="s">
        <v>8</v>
      </c>
      <c r="G396" s="219">
        <f t="shared" si="114"/>
        <v>3172270</v>
      </c>
      <c r="H396" s="219">
        <f t="shared" si="114"/>
        <v>3172270</v>
      </c>
      <c r="I396" s="204">
        <f t="shared" si="87"/>
        <v>0</v>
      </c>
      <c r="J396" s="219">
        <f t="shared" si="114"/>
        <v>3181882</v>
      </c>
      <c r="K396" s="219">
        <f t="shared" si="114"/>
        <v>3181882</v>
      </c>
      <c r="L396" s="359">
        <f t="shared" si="88"/>
        <v>0</v>
      </c>
      <c r="M396" s="219">
        <f t="shared" si="114"/>
        <v>3191494</v>
      </c>
      <c r="N396" s="219">
        <f t="shared" si="114"/>
        <v>3191494</v>
      </c>
      <c r="O396" s="359">
        <f t="shared" si="89"/>
        <v>0</v>
      </c>
    </row>
    <row r="397" spans="1:15" x14ac:dyDescent="0.25">
      <c r="A397" s="17" t="s">
        <v>101</v>
      </c>
      <c r="B397" s="47">
        <v>927</v>
      </c>
      <c r="C397" s="130" t="s">
        <v>41</v>
      </c>
      <c r="D397" s="131" t="s">
        <v>22</v>
      </c>
      <c r="E397" s="138" t="s">
        <v>282</v>
      </c>
      <c r="F397" s="130" t="s">
        <v>89</v>
      </c>
      <c r="G397" s="219">
        <f>SUM(G398)</f>
        <v>3172270</v>
      </c>
      <c r="H397" s="219">
        <f>SUM(H398)</f>
        <v>3172270</v>
      </c>
      <c r="I397" s="204">
        <f t="shared" si="87"/>
        <v>0</v>
      </c>
      <c r="J397" s="219">
        <f>SUM(J398)</f>
        <v>3181882</v>
      </c>
      <c r="K397" s="219">
        <f>SUM(K398)</f>
        <v>3181882</v>
      </c>
      <c r="L397" s="359">
        <f t="shared" si="88"/>
        <v>0</v>
      </c>
      <c r="M397" s="219">
        <f>SUM(M398)</f>
        <v>3191494</v>
      </c>
      <c r="N397" s="219">
        <f>SUM(N398)</f>
        <v>3191494</v>
      </c>
      <c r="O397" s="359">
        <f t="shared" si="89"/>
        <v>0</v>
      </c>
    </row>
    <row r="398" spans="1:15" ht="24.6" customHeight="1" x14ac:dyDescent="0.25">
      <c r="A398" s="250" t="s">
        <v>186</v>
      </c>
      <c r="B398" s="47">
        <v>927</v>
      </c>
      <c r="C398" s="130" t="s">
        <v>41</v>
      </c>
      <c r="D398" s="131" t="s">
        <v>22</v>
      </c>
      <c r="E398" s="138" t="s">
        <v>282</v>
      </c>
      <c r="F398" s="130" t="s">
        <v>184</v>
      </c>
      <c r="G398" s="219">
        <v>3172270</v>
      </c>
      <c r="H398" s="219">
        <v>3172270</v>
      </c>
      <c r="I398" s="204">
        <f t="shared" si="87"/>
        <v>0</v>
      </c>
      <c r="J398" s="219">
        <v>3181882</v>
      </c>
      <c r="K398" s="219">
        <v>3181882</v>
      </c>
      <c r="L398" s="359">
        <f t="shared" si="88"/>
        <v>0</v>
      </c>
      <c r="M398" s="219">
        <v>3191494</v>
      </c>
      <c r="N398" s="219">
        <v>3191494</v>
      </c>
      <c r="O398" s="359">
        <f t="shared" si="89"/>
        <v>0</v>
      </c>
    </row>
    <row r="399" spans="1:15" x14ac:dyDescent="0.25">
      <c r="A399" s="133" t="s">
        <v>103</v>
      </c>
      <c r="B399" s="40">
        <v>927</v>
      </c>
      <c r="C399" s="220" t="s">
        <v>41</v>
      </c>
      <c r="D399" s="221" t="s">
        <v>10</v>
      </c>
      <c r="E399" s="221" t="s">
        <v>131</v>
      </c>
      <c r="F399" s="222" t="s">
        <v>8</v>
      </c>
      <c r="G399" s="238">
        <f>SUM(G400+G403)</f>
        <v>27000</v>
      </c>
      <c r="H399" s="238">
        <f>SUM(H400+H403)</f>
        <v>27000</v>
      </c>
      <c r="I399" s="204">
        <f t="shared" si="87"/>
        <v>0</v>
      </c>
      <c r="J399" s="238">
        <f>SUM(J400+J403)</f>
        <v>27000</v>
      </c>
      <c r="K399" s="238">
        <f>SUM(K400+K403)</f>
        <v>27000</v>
      </c>
      <c r="L399" s="359">
        <f t="shared" si="88"/>
        <v>0</v>
      </c>
      <c r="M399" s="238">
        <f>SUM(M400+M403)</f>
        <v>27000</v>
      </c>
      <c r="N399" s="238">
        <f>SUM(N400+N403)</f>
        <v>27000</v>
      </c>
      <c r="O399" s="359">
        <f t="shared" si="89"/>
        <v>0</v>
      </c>
    </row>
    <row r="400" spans="1:15" ht="39" x14ac:dyDescent="0.25">
      <c r="A400" s="18" t="s">
        <v>104</v>
      </c>
      <c r="B400" s="73">
        <v>927</v>
      </c>
      <c r="C400" s="158" t="s">
        <v>41</v>
      </c>
      <c r="D400" s="161" t="s">
        <v>10</v>
      </c>
      <c r="E400" s="159" t="s">
        <v>141</v>
      </c>
      <c r="F400" s="162" t="s">
        <v>8</v>
      </c>
      <c r="G400" s="238">
        <f t="shared" ref="G400:N401" si="115">SUM(G401)</f>
        <v>27000</v>
      </c>
      <c r="H400" s="238">
        <f t="shared" si="115"/>
        <v>27000</v>
      </c>
      <c r="I400" s="204">
        <f t="shared" si="87"/>
        <v>0</v>
      </c>
      <c r="J400" s="238">
        <f t="shared" si="115"/>
        <v>27000</v>
      </c>
      <c r="K400" s="239">
        <f t="shared" si="115"/>
        <v>27000</v>
      </c>
      <c r="L400" s="359">
        <f t="shared" si="88"/>
        <v>0</v>
      </c>
      <c r="M400" s="239">
        <f t="shared" si="115"/>
        <v>27000</v>
      </c>
      <c r="N400" s="239">
        <f t="shared" si="115"/>
        <v>27000</v>
      </c>
      <c r="O400" s="359">
        <f t="shared" si="89"/>
        <v>0</v>
      </c>
    </row>
    <row r="401" spans="1:15" x14ac:dyDescent="0.25">
      <c r="A401" s="17" t="s">
        <v>88</v>
      </c>
      <c r="B401" s="47">
        <v>927</v>
      </c>
      <c r="C401" s="130" t="s">
        <v>41</v>
      </c>
      <c r="D401" s="131" t="s">
        <v>10</v>
      </c>
      <c r="E401" s="138" t="s">
        <v>141</v>
      </c>
      <c r="F401" s="130" t="s">
        <v>89</v>
      </c>
      <c r="G401" s="239">
        <f t="shared" si="115"/>
        <v>27000</v>
      </c>
      <c r="H401" s="239">
        <f t="shared" si="115"/>
        <v>27000</v>
      </c>
      <c r="I401" s="204">
        <f t="shared" si="87"/>
        <v>0</v>
      </c>
      <c r="J401" s="239">
        <f t="shared" si="115"/>
        <v>27000</v>
      </c>
      <c r="K401" s="239">
        <f t="shared" si="115"/>
        <v>27000</v>
      </c>
      <c r="L401" s="359">
        <f t="shared" si="88"/>
        <v>0</v>
      </c>
      <c r="M401" s="239">
        <f t="shared" si="115"/>
        <v>27000</v>
      </c>
      <c r="N401" s="239">
        <f t="shared" si="115"/>
        <v>27000</v>
      </c>
      <c r="O401" s="359">
        <f t="shared" si="89"/>
        <v>0</v>
      </c>
    </row>
    <row r="402" spans="1:15" ht="23.45" customHeight="1" x14ac:dyDescent="0.25">
      <c r="A402" s="250" t="s">
        <v>186</v>
      </c>
      <c r="B402" s="47">
        <v>927</v>
      </c>
      <c r="C402" s="130" t="s">
        <v>41</v>
      </c>
      <c r="D402" s="131" t="s">
        <v>10</v>
      </c>
      <c r="E402" s="138" t="s">
        <v>141</v>
      </c>
      <c r="F402" s="130" t="s">
        <v>184</v>
      </c>
      <c r="G402" s="239">
        <v>27000</v>
      </c>
      <c r="H402" s="239">
        <v>27000</v>
      </c>
      <c r="I402" s="204">
        <f t="shared" si="87"/>
        <v>0</v>
      </c>
      <c r="J402" s="239">
        <v>27000</v>
      </c>
      <c r="K402" s="239">
        <v>27000</v>
      </c>
      <c r="L402" s="359">
        <f t="shared" si="88"/>
        <v>0</v>
      </c>
      <c r="M402" s="239">
        <v>27000</v>
      </c>
      <c r="N402" s="239">
        <v>27000</v>
      </c>
      <c r="O402" s="359">
        <f t="shared" si="89"/>
        <v>0</v>
      </c>
    </row>
    <row r="403" spans="1:15" ht="26.25" x14ac:dyDescent="0.25">
      <c r="A403" s="184" t="s">
        <v>316</v>
      </c>
      <c r="B403" s="73">
        <v>927</v>
      </c>
      <c r="C403" s="158" t="s">
        <v>41</v>
      </c>
      <c r="D403" s="158" t="s">
        <v>10</v>
      </c>
      <c r="E403" s="159" t="s">
        <v>298</v>
      </c>
      <c r="F403" s="158" t="s">
        <v>8</v>
      </c>
      <c r="G403" s="254">
        <f t="shared" ref="G403:N403" si="116">SUM(G404)</f>
        <v>0</v>
      </c>
      <c r="H403" s="254">
        <f t="shared" si="116"/>
        <v>0</v>
      </c>
      <c r="I403" s="204">
        <f t="shared" si="87"/>
        <v>0</v>
      </c>
      <c r="J403" s="219">
        <f t="shared" si="116"/>
        <v>0</v>
      </c>
      <c r="K403" s="219">
        <f t="shared" si="116"/>
        <v>0</v>
      </c>
      <c r="L403" s="359">
        <f t="shared" si="88"/>
        <v>0</v>
      </c>
      <c r="M403" s="219">
        <f t="shared" si="116"/>
        <v>0</v>
      </c>
      <c r="N403" s="219">
        <f t="shared" si="116"/>
        <v>0</v>
      </c>
      <c r="O403" s="359">
        <f t="shared" si="89"/>
        <v>0</v>
      </c>
    </row>
    <row r="404" spans="1:15" ht="24" customHeight="1" x14ac:dyDescent="0.25">
      <c r="A404" s="135" t="s">
        <v>88</v>
      </c>
      <c r="B404" s="47">
        <v>927</v>
      </c>
      <c r="C404" s="130" t="s">
        <v>41</v>
      </c>
      <c r="D404" s="130" t="s">
        <v>10</v>
      </c>
      <c r="E404" s="138" t="s">
        <v>298</v>
      </c>
      <c r="F404" s="130" t="s">
        <v>89</v>
      </c>
      <c r="G404" s="219">
        <f>SUM(G405)</f>
        <v>0</v>
      </c>
      <c r="H404" s="219">
        <f>SUM(H405)</f>
        <v>0</v>
      </c>
      <c r="I404" s="240">
        <f t="shared" si="87"/>
        <v>0</v>
      </c>
      <c r="J404" s="219">
        <f>SUM(J405)</f>
        <v>0</v>
      </c>
      <c r="K404" s="219">
        <f>SUM(K405)</f>
        <v>0</v>
      </c>
      <c r="L404" s="359">
        <f t="shared" si="88"/>
        <v>0</v>
      </c>
      <c r="M404" s="219">
        <f>SUM(M405)</f>
        <v>0</v>
      </c>
      <c r="N404" s="219">
        <f>SUM(N405)</f>
        <v>0</v>
      </c>
      <c r="O404" s="359">
        <f t="shared" si="89"/>
        <v>0</v>
      </c>
    </row>
    <row r="405" spans="1:15" ht="24" customHeight="1" x14ac:dyDescent="0.25">
      <c r="A405" s="250" t="s">
        <v>186</v>
      </c>
      <c r="B405" s="47">
        <v>927</v>
      </c>
      <c r="C405" s="130" t="s">
        <v>41</v>
      </c>
      <c r="D405" s="130" t="s">
        <v>10</v>
      </c>
      <c r="E405" s="138" t="s">
        <v>298</v>
      </c>
      <c r="F405" s="130" t="s">
        <v>184</v>
      </c>
      <c r="G405" s="219">
        <v>0</v>
      </c>
      <c r="H405" s="219">
        <v>0</v>
      </c>
      <c r="I405" s="240">
        <f t="shared" si="87"/>
        <v>0</v>
      </c>
      <c r="J405" s="219">
        <v>0</v>
      </c>
      <c r="K405" s="219">
        <v>0</v>
      </c>
      <c r="L405" s="359">
        <f t="shared" si="88"/>
        <v>0</v>
      </c>
      <c r="M405" s="219">
        <v>0</v>
      </c>
      <c r="N405" s="219">
        <v>0</v>
      </c>
      <c r="O405" s="359">
        <f t="shared" si="89"/>
        <v>0</v>
      </c>
    </row>
    <row r="406" spans="1:15" x14ac:dyDescent="0.25">
      <c r="A406" s="15" t="s">
        <v>42</v>
      </c>
      <c r="B406" s="40">
        <v>927</v>
      </c>
      <c r="C406" s="220" t="s">
        <v>41</v>
      </c>
      <c r="D406" s="221" t="s">
        <v>43</v>
      </c>
      <c r="E406" s="221" t="s">
        <v>131</v>
      </c>
      <c r="F406" s="222" t="s">
        <v>8</v>
      </c>
      <c r="G406" s="204">
        <f>SUM(G407+G413+G410+G418)</f>
        <v>33589785.93</v>
      </c>
      <c r="H406" s="204">
        <f>SUM(H407+H413+H410+H418)</f>
        <v>33589785.93</v>
      </c>
      <c r="I406" s="204">
        <f t="shared" si="87"/>
        <v>0</v>
      </c>
      <c r="J406" s="204">
        <f>SUM(J407+J413+J410)</f>
        <v>32605363.100000001</v>
      </c>
      <c r="K406" s="204">
        <f>SUM(K407+K413+K410)</f>
        <v>32605363.100000001</v>
      </c>
      <c r="L406" s="359">
        <f t="shared" si="88"/>
        <v>0</v>
      </c>
      <c r="M406" s="204">
        <f>SUM(M407+M413+M410)</f>
        <v>37884371.960000001</v>
      </c>
      <c r="N406" s="204">
        <f>SUM(N407+N413+N410)</f>
        <v>37884371.960000001</v>
      </c>
      <c r="O406" s="359">
        <f t="shared" si="89"/>
        <v>0</v>
      </c>
    </row>
    <row r="407" spans="1:15" s="368" customFormat="1" ht="39" x14ac:dyDescent="0.25">
      <c r="A407" s="184" t="s">
        <v>105</v>
      </c>
      <c r="B407" s="40">
        <v>927</v>
      </c>
      <c r="C407" s="220" t="s">
        <v>41</v>
      </c>
      <c r="D407" s="221" t="s">
        <v>43</v>
      </c>
      <c r="E407" s="224" t="s">
        <v>142</v>
      </c>
      <c r="F407" s="220" t="s">
        <v>8</v>
      </c>
      <c r="G407" s="238">
        <f t="shared" ref="G407:N408" si="117">SUM(G408)</f>
        <v>964952.21</v>
      </c>
      <c r="H407" s="238">
        <f t="shared" si="117"/>
        <v>964952.21</v>
      </c>
      <c r="I407" s="204">
        <f t="shared" si="87"/>
        <v>0</v>
      </c>
      <c r="J407" s="238">
        <f t="shared" si="117"/>
        <v>1146772.1000000001</v>
      </c>
      <c r="K407" s="238">
        <f t="shared" si="117"/>
        <v>1146772.1000000001</v>
      </c>
      <c r="L407" s="365">
        <f t="shared" si="88"/>
        <v>0</v>
      </c>
      <c r="M407" s="238">
        <f t="shared" si="117"/>
        <v>1192680.96</v>
      </c>
      <c r="N407" s="238">
        <f t="shared" si="117"/>
        <v>1192680.96</v>
      </c>
      <c r="O407" s="365">
        <f t="shared" si="89"/>
        <v>0</v>
      </c>
    </row>
    <row r="408" spans="1:15" x14ac:dyDescent="0.25">
      <c r="A408" s="17" t="s">
        <v>88</v>
      </c>
      <c r="B408" s="27">
        <v>927</v>
      </c>
      <c r="C408" s="130" t="s">
        <v>41</v>
      </c>
      <c r="D408" s="131" t="s">
        <v>43</v>
      </c>
      <c r="E408" s="138" t="s">
        <v>142</v>
      </c>
      <c r="F408" s="130" t="s">
        <v>89</v>
      </c>
      <c r="G408" s="239">
        <f t="shared" si="117"/>
        <v>964952.21</v>
      </c>
      <c r="H408" s="239">
        <f t="shared" si="117"/>
        <v>964952.21</v>
      </c>
      <c r="I408" s="240">
        <f t="shared" si="87"/>
        <v>0</v>
      </c>
      <c r="J408" s="239">
        <f t="shared" si="117"/>
        <v>1146772.1000000001</v>
      </c>
      <c r="K408" s="239">
        <f t="shared" si="117"/>
        <v>1146772.1000000001</v>
      </c>
      <c r="L408" s="359">
        <f t="shared" si="88"/>
        <v>0</v>
      </c>
      <c r="M408" s="239">
        <f t="shared" si="117"/>
        <v>1192680.96</v>
      </c>
      <c r="N408" s="239">
        <f t="shared" si="117"/>
        <v>1192680.96</v>
      </c>
      <c r="O408" s="359">
        <f t="shared" si="89"/>
        <v>0</v>
      </c>
    </row>
    <row r="409" spans="1:15" x14ac:dyDescent="0.25">
      <c r="A409" s="135" t="s">
        <v>183</v>
      </c>
      <c r="B409" s="27">
        <v>927</v>
      </c>
      <c r="C409" s="130" t="s">
        <v>41</v>
      </c>
      <c r="D409" s="131" t="s">
        <v>43</v>
      </c>
      <c r="E409" s="138" t="s">
        <v>142</v>
      </c>
      <c r="F409" s="130" t="s">
        <v>182</v>
      </c>
      <c r="G409" s="239">
        <v>964952.21</v>
      </c>
      <c r="H409" s="239">
        <v>964952.21</v>
      </c>
      <c r="I409" s="240">
        <f t="shared" si="87"/>
        <v>0</v>
      </c>
      <c r="J409" s="239">
        <v>1146772.1000000001</v>
      </c>
      <c r="K409" s="239">
        <v>1146772.1000000001</v>
      </c>
      <c r="L409" s="359">
        <f t="shared" si="88"/>
        <v>0</v>
      </c>
      <c r="M409" s="239">
        <v>1192680.96</v>
      </c>
      <c r="N409" s="239">
        <v>1192680.96</v>
      </c>
      <c r="O409" s="359">
        <f t="shared" si="89"/>
        <v>0</v>
      </c>
    </row>
    <row r="410" spans="1:15" s="368" customFormat="1" ht="51.75" x14ac:dyDescent="0.25">
      <c r="A410" s="141" t="s">
        <v>106</v>
      </c>
      <c r="B410" s="40">
        <v>927</v>
      </c>
      <c r="C410" s="220" t="s">
        <v>41</v>
      </c>
      <c r="D410" s="221" t="s">
        <v>43</v>
      </c>
      <c r="E410" s="224" t="s">
        <v>192</v>
      </c>
      <c r="F410" s="222" t="s">
        <v>8</v>
      </c>
      <c r="G410" s="238">
        <f t="shared" ref="G410:N411" si="118">SUM(G411)</f>
        <v>4014384</v>
      </c>
      <c r="H410" s="238">
        <f t="shared" si="118"/>
        <v>4014384</v>
      </c>
      <c r="I410" s="204">
        <f t="shared" si="87"/>
        <v>0</v>
      </c>
      <c r="J410" s="238">
        <f t="shared" si="118"/>
        <v>9032364</v>
      </c>
      <c r="K410" s="238">
        <f t="shared" si="118"/>
        <v>9032364</v>
      </c>
      <c r="L410" s="365">
        <f t="shared" si="88"/>
        <v>0</v>
      </c>
      <c r="M410" s="238">
        <f t="shared" si="118"/>
        <v>9032364</v>
      </c>
      <c r="N410" s="238">
        <f t="shared" si="118"/>
        <v>9032364</v>
      </c>
      <c r="O410" s="365">
        <f t="shared" si="89"/>
        <v>0</v>
      </c>
    </row>
    <row r="411" spans="1:15" ht="22.5" x14ac:dyDescent="0.25">
      <c r="A411" s="256" t="s">
        <v>83</v>
      </c>
      <c r="B411" s="47">
        <v>927</v>
      </c>
      <c r="C411" s="130" t="s">
        <v>41</v>
      </c>
      <c r="D411" s="131" t="s">
        <v>43</v>
      </c>
      <c r="E411" s="138" t="s">
        <v>192</v>
      </c>
      <c r="F411" s="132" t="s">
        <v>84</v>
      </c>
      <c r="G411" s="239">
        <f t="shared" si="118"/>
        <v>4014384</v>
      </c>
      <c r="H411" s="239">
        <f t="shared" si="118"/>
        <v>4014384</v>
      </c>
      <c r="I411" s="204">
        <f t="shared" si="87"/>
        <v>0</v>
      </c>
      <c r="J411" s="239">
        <f t="shared" si="118"/>
        <v>9032364</v>
      </c>
      <c r="K411" s="239">
        <f t="shared" si="118"/>
        <v>9032364</v>
      </c>
      <c r="L411" s="359">
        <f t="shared" si="88"/>
        <v>0</v>
      </c>
      <c r="M411" s="239">
        <f t="shared" si="118"/>
        <v>9032364</v>
      </c>
      <c r="N411" s="239">
        <f t="shared" si="118"/>
        <v>9032364</v>
      </c>
      <c r="O411" s="359">
        <f t="shared" si="89"/>
        <v>0</v>
      </c>
    </row>
    <row r="412" spans="1:15" x14ac:dyDescent="0.25">
      <c r="A412" s="257" t="s">
        <v>85</v>
      </c>
      <c r="B412" s="47">
        <v>927</v>
      </c>
      <c r="C412" s="130" t="s">
        <v>41</v>
      </c>
      <c r="D412" s="131" t="s">
        <v>43</v>
      </c>
      <c r="E412" s="138" t="s">
        <v>192</v>
      </c>
      <c r="F412" s="132" t="s">
        <v>86</v>
      </c>
      <c r="G412" s="239">
        <v>4014384</v>
      </c>
      <c r="H412" s="239">
        <v>4014384</v>
      </c>
      <c r="I412" s="204">
        <f t="shared" si="87"/>
        <v>0</v>
      </c>
      <c r="J412" s="239">
        <v>9032364</v>
      </c>
      <c r="K412" s="239">
        <v>9032364</v>
      </c>
      <c r="L412" s="359">
        <f t="shared" si="88"/>
        <v>0</v>
      </c>
      <c r="M412" s="239">
        <v>9032364</v>
      </c>
      <c r="N412" s="239">
        <v>9032364</v>
      </c>
      <c r="O412" s="359">
        <f t="shared" si="89"/>
        <v>0</v>
      </c>
    </row>
    <row r="413" spans="1:15" s="368" customFormat="1" ht="102.75" x14ac:dyDescent="0.25">
      <c r="A413" s="141" t="s">
        <v>303</v>
      </c>
      <c r="B413" s="26">
        <v>927</v>
      </c>
      <c r="C413" s="220" t="s">
        <v>41</v>
      </c>
      <c r="D413" s="221" t="s">
        <v>43</v>
      </c>
      <c r="E413" s="224" t="s">
        <v>143</v>
      </c>
      <c r="F413" s="220" t="s">
        <v>8</v>
      </c>
      <c r="G413" s="238">
        <f t="shared" ref="G413:N414" si="119">SUM(G414)</f>
        <v>26375527</v>
      </c>
      <c r="H413" s="238">
        <f t="shared" si="119"/>
        <v>26375527</v>
      </c>
      <c r="I413" s="204">
        <f t="shared" si="87"/>
        <v>0</v>
      </c>
      <c r="J413" s="238">
        <f t="shared" si="119"/>
        <v>22426227</v>
      </c>
      <c r="K413" s="238">
        <f t="shared" si="119"/>
        <v>22426227</v>
      </c>
      <c r="L413" s="365">
        <f t="shared" si="88"/>
        <v>0</v>
      </c>
      <c r="M413" s="238">
        <f t="shared" si="119"/>
        <v>27659327</v>
      </c>
      <c r="N413" s="238">
        <f t="shared" si="119"/>
        <v>27659327</v>
      </c>
      <c r="O413" s="365">
        <f t="shared" si="89"/>
        <v>0</v>
      </c>
    </row>
    <row r="414" spans="1:15" ht="153.75" x14ac:dyDescent="0.25">
      <c r="A414" s="141" t="s">
        <v>306</v>
      </c>
      <c r="B414" s="27">
        <v>927</v>
      </c>
      <c r="C414" s="130" t="s">
        <v>41</v>
      </c>
      <c r="D414" s="131" t="s">
        <v>43</v>
      </c>
      <c r="E414" s="138" t="s">
        <v>307</v>
      </c>
      <c r="F414" s="130" t="s">
        <v>8</v>
      </c>
      <c r="G414" s="239">
        <f t="shared" si="119"/>
        <v>26375527</v>
      </c>
      <c r="H414" s="239">
        <f t="shared" si="119"/>
        <v>26375527</v>
      </c>
      <c r="I414" s="240">
        <f t="shared" si="87"/>
        <v>0</v>
      </c>
      <c r="J414" s="239">
        <f t="shared" si="119"/>
        <v>22426227</v>
      </c>
      <c r="K414" s="239">
        <f t="shared" si="119"/>
        <v>22426227</v>
      </c>
      <c r="L414" s="359">
        <f t="shared" si="88"/>
        <v>0</v>
      </c>
      <c r="M414" s="239">
        <f t="shared" si="119"/>
        <v>27659327</v>
      </c>
      <c r="N414" s="239">
        <f t="shared" si="119"/>
        <v>27659327</v>
      </c>
      <c r="O414" s="359">
        <f t="shared" si="89"/>
        <v>0</v>
      </c>
    </row>
    <row r="415" spans="1:15" x14ac:dyDescent="0.25">
      <c r="A415" s="28" t="s">
        <v>88</v>
      </c>
      <c r="B415" s="32">
        <v>927</v>
      </c>
      <c r="C415" s="211" t="s">
        <v>41</v>
      </c>
      <c r="D415" s="229" t="s">
        <v>43</v>
      </c>
      <c r="E415" s="138" t="s">
        <v>307</v>
      </c>
      <c r="F415" s="211" t="s">
        <v>89</v>
      </c>
      <c r="G415" s="239">
        <f>SUM(G417+G416)</f>
        <v>26375527</v>
      </c>
      <c r="H415" s="239">
        <f>SUM(H417+H416)</f>
        <v>26375527</v>
      </c>
      <c r="I415" s="240">
        <f t="shared" si="87"/>
        <v>0</v>
      </c>
      <c r="J415" s="239">
        <f>SUM(J417+J416)</f>
        <v>22426227</v>
      </c>
      <c r="K415" s="239">
        <f>SUM(K417+K416)</f>
        <v>22426227</v>
      </c>
      <c r="L415" s="359">
        <f t="shared" si="88"/>
        <v>0</v>
      </c>
      <c r="M415" s="239">
        <f>SUM(M417+M416)</f>
        <v>27659327</v>
      </c>
      <c r="N415" s="239">
        <f>SUM(N417+N416)</f>
        <v>27659327</v>
      </c>
      <c r="O415" s="359">
        <f t="shared" si="89"/>
        <v>0</v>
      </c>
    </row>
    <row r="416" spans="1:15" x14ac:dyDescent="0.25">
      <c r="A416" s="135" t="s">
        <v>183</v>
      </c>
      <c r="B416" s="27">
        <v>927</v>
      </c>
      <c r="C416" s="130" t="s">
        <v>41</v>
      </c>
      <c r="D416" s="131" t="s">
        <v>43</v>
      </c>
      <c r="E416" s="138" t="s">
        <v>307</v>
      </c>
      <c r="F416" s="130" t="s">
        <v>182</v>
      </c>
      <c r="G416" s="239">
        <v>15991922.4</v>
      </c>
      <c r="H416" s="239">
        <v>15991922.4</v>
      </c>
      <c r="I416" s="240">
        <f t="shared" si="87"/>
        <v>0</v>
      </c>
      <c r="J416" s="239">
        <v>17880402</v>
      </c>
      <c r="K416" s="239">
        <v>17880402</v>
      </c>
      <c r="L416" s="359">
        <f t="shared" si="88"/>
        <v>0</v>
      </c>
      <c r="M416" s="239">
        <v>16813827</v>
      </c>
      <c r="N416" s="239">
        <v>16813827</v>
      </c>
      <c r="O416" s="359">
        <f t="shared" si="89"/>
        <v>0</v>
      </c>
    </row>
    <row r="417" spans="1:15" ht="26.45" customHeight="1" x14ac:dyDescent="0.25">
      <c r="A417" s="250" t="s">
        <v>186</v>
      </c>
      <c r="B417" s="27">
        <v>927</v>
      </c>
      <c r="C417" s="130" t="s">
        <v>41</v>
      </c>
      <c r="D417" s="131" t="s">
        <v>43</v>
      </c>
      <c r="E417" s="138" t="s">
        <v>307</v>
      </c>
      <c r="F417" s="130" t="s">
        <v>184</v>
      </c>
      <c r="G417" s="239">
        <v>10383604.6</v>
      </c>
      <c r="H417" s="239">
        <v>10383604.6</v>
      </c>
      <c r="I417" s="204">
        <f t="shared" si="87"/>
        <v>0</v>
      </c>
      <c r="J417" s="239">
        <v>4545825</v>
      </c>
      <c r="K417" s="239">
        <v>4545825</v>
      </c>
      <c r="L417" s="359">
        <f t="shared" si="88"/>
        <v>0</v>
      </c>
      <c r="M417" s="239">
        <v>10845500</v>
      </c>
      <c r="N417" s="239">
        <v>10845500</v>
      </c>
      <c r="O417" s="359">
        <f t="shared" si="89"/>
        <v>0</v>
      </c>
    </row>
    <row r="418" spans="1:15" ht="26.25" x14ac:dyDescent="0.25">
      <c r="A418" s="184" t="s">
        <v>316</v>
      </c>
      <c r="B418" s="73">
        <v>927</v>
      </c>
      <c r="C418" s="158" t="s">
        <v>41</v>
      </c>
      <c r="D418" s="161" t="s">
        <v>43</v>
      </c>
      <c r="E418" s="159" t="s">
        <v>298</v>
      </c>
      <c r="F418" s="158" t="s">
        <v>8</v>
      </c>
      <c r="G418" s="254">
        <f t="shared" ref="G418:N418" si="120">SUM(G419)</f>
        <v>2234922.7200000002</v>
      </c>
      <c r="H418" s="254">
        <f t="shared" si="120"/>
        <v>2234922.7200000002</v>
      </c>
      <c r="I418" s="204">
        <f t="shared" ref="I418:I420" si="121">SUM(H418-G418)</f>
        <v>0</v>
      </c>
      <c r="J418" s="219">
        <f t="shared" si="120"/>
        <v>0</v>
      </c>
      <c r="K418" s="219">
        <f t="shared" si="120"/>
        <v>0</v>
      </c>
      <c r="L418" s="359">
        <f t="shared" ref="L418:L420" si="122">SUM(K418-J418)</f>
        <v>0</v>
      </c>
      <c r="M418" s="219">
        <f t="shared" si="120"/>
        <v>0</v>
      </c>
      <c r="N418" s="219">
        <f t="shared" si="120"/>
        <v>0</v>
      </c>
      <c r="O418" s="359">
        <f t="shared" ref="O418:O420" si="123">SUM(N418-M418)</f>
        <v>0</v>
      </c>
    </row>
    <row r="419" spans="1:15" ht="24" customHeight="1" x14ac:dyDescent="0.25">
      <c r="A419" s="135" t="s">
        <v>88</v>
      </c>
      <c r="B419" s="47">
        <v>927</v>
      </c>
      <c r="C419" s="130" t="s">
        <v>41</v>
      </c>
      <c r="D419" s="229" t="s">
        <v>43</v>
      </c>
      <c r="E419" s="138" t="s">
        <v>298</v>
      </c>
      <c r="F419" s="130" t="s">
        <v>89</v>
      </c>
      <c r="G419" s="219">
        <f>SUM(G420)</f>
        <v>2234922.7200000002</v>
      </c>
      <c r="H419" s="219">
        <f>SUM(H420)</f>
        <v>2234922.7200000002</v>
      </c>
      <c r="I419" s="240">
        <f t="shared" si="121"/>
        <v>0</v>
      </c>
      <c r="J419" s="219">
        <f>SUM(J420)</f>
        <v>0</v>
      </c>
      <c r="K419" s="219">
        <f>SUM(K420)</f>
        <v>0</v>
      </c>
      <c r="L419" s="359">
        <f t="shared" si="122"/>
        <v>0</v>
      </c>
      <c r="M419" s="219">
        <f>SUM(M420)</f>
        <v>0</v>
      </c>
      <c r="N419" s="219">
        <f>SUM(N420)</f>
        <v>0</v>
      </c>
      <c r="O419" s="359">
        <f t="shared" si="123"/>
        <v>0</v>
      </c>
    </row>
    <row r="420" spans="1:15" ht="24" customHeight="1" x14ac:dyDescent="0.25">
      <c r="A420" s="250" t="s">
        <v>186</v>
      </c>
      <c r="B420" s="47">
        <v>927</v>
      </c>
      <c r="C420" s="130" t="s">
        <v>41</v>
      </c>
      <c r="D420" s="131" t="s">
        <v>43</v>
      </c>
      <c r="E420" s="138" t="s">
        <v>298</v>
      </c>
      <c r="F420" s="130" t="s">
        <v>184</v>
      </c>
      <c r="G420" s="219">
        <v>2234922.7200000002</v>
      </c>
      <c r="H420" s="219">
        <v>2234922.7200000002</v>
      </c>
      <c r="I420" s="240">
        <f t="shared" si="121"/>
        <v>0</v>
      </c>
      <c r="J420" s="219">
        <v>0</v>
      </c>
      <c r="K420" s="219">
        <v>0</v>
      </c>
      <c r="L420" s="359">
        <f t="shared" si="122"/>
        <v>0</v>
      </c>
      <c r="M420" s="219">
        <v>0</v>
      </c>
      <c r="N420" s="219">
        <v>0</v>
      </c>
      <c r="O420" s="359">
        <f t="shared" si="123"/>
        <v>0</v>
      </c>
    </row>
    <row r="421" spans="1:15" ht="26.25" x14ac:dyDescent="0.25">
      <c r="A421" s="15" t="s">
        <v>107</v>
      </c>
      <c r="B421" s="26">
        <v>927</v>
      </c>
      <c r="C421" s="220" t="s">
        <v>41</v>
      </c>
      <c r="D421" s="221" t="s">
        <v>49</v>
      </c>
      <c r="E421" s="221" t="s">
        <v>131</v>
      </c>
      <c r="F421" s="222" t="s">
        <v>8</v>
      </c>
      <c r="G421" s="238">
        <f>SUM(G422+G427+G434)</f>
        <v>1887793</v>
      </c>
      <c r="H421" s="238">
        <f>SUM(H422+H427+H434)</f>
        <v>1887793</v>
      </c>
      <c r="I421" s="204">
        <f t="shared" si="87"/>
        <v>0</v>
      </c>
      <c r="J421" s="238">
        <f t="shared" ref="J421:K421" si="124">SUM(J422+J427)</f>
        <v>1854793</v>
      </c>
      <c r="K421" s="238">
        <f t="shared" si="124"/>
        <v>1854793</v>
      </c>
      <c r="L421" s="359">
        <f t="shared" si="88"/>
        <v>0</v>
      </c>
      <c r="M421" s="238">
        <f t="shared" ref="M421:N421" si="125">SUM(M422+M427)</f>
        <v>1847793</v>
      </c>
      <c r="N421" s="238">
        <f t="shared" si="125"/>
        <v>1847793</v>
      </c>
      <c r="O421" s="359">
        <f t="shared" si="89"/>
        <v>0</v>
      </c>
    </row>
    <row r="422" spans="1:15" ht="39" x14ac:dyDescent="0.25">
      <c r="A422" s="20" t="s">
        <v>108</v>
      </c>
      <c r="B422" s="40">
        <v>927</v>
      </c>
      <c r="C422" s="220" t="s">
        <v>41</v>
      </c>
      <c r="D422" s="221" t="s">
        <v>49</v>
      </c>
      <c r="E422" s="224" t="s">
        <v>139</v>
      </c>
      <c r="F422" s="222" t="s">
        <v>8</v>
      </c>
      <c r="G422" s="238">
        <f>SUM(G423+G425)</f>
        <v>827620</v>
      </c>
      <c r="H422" s="238">
        <f>SUM(H423+H425)</f>
        <v>827620</v>
      </c>
      <c r="I422" s="204">
        <f t="shared" si="87"/>
        <v>0</v>
      </c>
      <c r="J422" s="238">
        <f>SUM(J423+J425)</f>
        <v>827620</v>
      </c>
      <c r="K422" s="238">
        <f>SUM(K423+K425)</f>
        <v>827620</v>
      </c>
      <c r="L422" s="359">
        <f t="shared" si="88"/>
        <v>0</v>
      </c>
      <c r="M422" s="238">
        <f>SUM(M423+M425)</f>
        <v>827620</v>
      </c>
      <c r="N422" s="238">
        <f>SUM(N423+N425)</f>
        <v>827620</v>
      </c>
      <c r="O422" s="359">
        <f t="shared" si="89"/>
        <v>0</v>
      </c>
    </row>
    <row r="423" spans="1:15" ht="42.6" customHeight="1" x14ac:dyDescent="0.25">
      <c r="A423" s="19" t="s">
        <v>32</v>
      </c>
      <c r="B423" s="47">
        <v>927</v>
      </c>
      <c r="C423" s="130" t="s">
        <v>41</v>
      </c>
      <c r="D423" s="131" t="s">
        <v>49</v>
      </c>
      <c r="E423" s="138" t="s">
        <v>139</v>
      </c>
      <c r="F423" s="130" t="s">
        <v>33</v>
      </c>
      <c r="G423" s="239">
        <f>SUM(G424)</f>
        <v>790507</v>
      </c>
      <c r="H423" s="239">
        <f>SUM(H424)</f>
        <v>790507</v>
      </c>
      <c r="I423" s="204">
        <f t="shared" si="87"/>
        <v>0</v>
      </c>
      <c r="J423" s="239">
        <f>SUM(J424)</f>
        <v>790507</v>
      </c>
      <c r="K423" s="239">
        <f>SUM(K424)</f>
        <v>790507</v>
      </c>
      <c r="L423" s="359">
        <f t="shared" si="88"/>
        <v>0</v>
      </c>
      <c r="M423" s="239">
        <f>SUM(M424)</f>
        <v>790507</v>
      </c>
      <c r="N423" s="239">
        <f>SUM(N424)</f>
        <v>790507</v>
      </c>
      <c r="O423" s="359">
        <f t="shared" si="89"/>
        <v>0</v>
      </c>
    </row>
    <row r="424" spans="1:15" x14ac:dyDescent="0.25">
      <c r="A424" s="16" t="s">
        <v>34</v>
      </c>
      <c r="B424" s="47">
        <v>927</v>
      </c>
      <c r="C424" s="130" t="s">
        <v>41</v>
      </c>
      <c r="D424" s="131" t="s">
        <v>49</v>
      </c>
      <c r="E424" s="138" t="s">
        <v>139</v>
      </c>
      <c r="F424" s="130" t="s">
        <v>35</v>
      </c>
      <c r="G424" s="239">
        <v>790507</v>
      </c>
      <c r="H424" s="239">
        <v>790507</v>
      </c>
      <c r="I424" s="204">
        <f t="shared" si="87"/>
        <v>0</v>
      </c>
      <c r="J424" s="239">
        <v>790507</v>
      </c>
      <c r="K424" s="239">
        <v>790507</v>
      </c>
      <c r="L424" s="359">
        <f t="shared" si="88"/>
        <v>0</v>
      </c>
      <c r="M424" s="239">
        <v>790507</v>
      </c>
      <c r="N424" s="239">
        <v>790507</v>
      </c>
      <c r="O424" s="359">
        <f t="shared" si="89"/>
        <v>0</v>
      </c>
    </row>
    <row r="425" spans="1:15" x14ac:dyDescent="0.25">
      <c r="A425" s="19" t="s">
        <v>12</v>
      </c>
      <c r="B425" s="47">
        <v>927</v>
      </c>
      <c r="C425" s="130" t="s">
        <v>41</v>
      </c>
      <c r="D425" s="130" t="s">
        <v>49</v>
      </c>
      <c r="E425" s="138" t="s">
        <v>139</v>
      </c>
      <c r="F425" s="130" t="s">
        <v>13</v>
      </c>
      <c r="G425" s="239">
        <f>SUM(G426)</f>
        <v>37113</v>
      </c>
      <c r="H425" s="239">
        <f>SUM(H426)</f>
        <v>37113</v>
      </c>
      <c r="I425" s="204">
        <f t="shared" si="87"/>
        <v>0</v>
      </c>
      <c r="J425" s="239">
        <f>SUM(J426)</f>
        <v>37113</v>
      </c>
      <c r="K425" s="239">
        <f>SUM(K426)</f>
        <v>37113</v>
      </c>
      <c r="L425" s="359">
        <f t="shared" si="88"/>
        <v>0</v>
      </c>
      <c r="M425" s="239">
        <f>SUM(M426)</f>
        <v>37113</v>
      </c>
      <c r="N425" s="239">
        <f>SUM(N426)</f>
        <v>37113</v>
      </c>
      <c r="O425" s="359">
        <f t="shared" si="89"/>
        <v>0</v>
      </c>
    </row>
    <row r="426" spans="1:15" ht="23.25" x14ac:dyDescent="0.25">
      <c r="A426" s="134" t="s">
        <v>181</v>
      </c>
      <c r="B426" s="47">
        <v>927</v>
      </c>
      <c r="C426" s="130" t="s">
        <v>41</v>
      </c>
      <c r="D426" s="130" t="s">
        <v>49</v>
      </c>
      <c r="E426" s="138" t="s">
        <v>139</v>
      </c>
      <c r="F426" s="130" t="s">
        <v>15</v>
      </c>
      <c r="G426" s="239">
        <v>37113</v>
      </c>
      <c r="H426" s="239">
        <v>37113</v>
      </c>
      <c r="I426" s="204">
        <f t="shared" si="87"/>
        <v>0</v>
      </c>
      <c r="J426" s="239">
        <v>37113</v>
      </c>
      <c r="K426" s="239">
        <v>37113</v>
      </c>
      <c r="L426" s="359">
        <f t="shared" si="88"/>
        <v>0</v>
      </c>
      <c r="M426" s="239">
        <v>37113</v>
      </c>
      <c r="N426" s="239">
        <v>37113</v>
      </c>
      <c r="O426" s="359">
        <f t="shared" si="89"/>
        <v>0</v>
      </c>
    </row>
    <row r="427" spans="1:15" ht="102.75" x14ac:dyDescent="0.25">
      <c r="A427" s="141" t="s">
        <v>303</v>
      </c>
      <c r="B427" s="40">
        <v>927</v>
      </c>
      <c r="C427" s="220" t="s">
        <v>41</v>
      </c>
      <c r="D427" s="221" t="s">
        <v>49</v>
      </c>
      <c r="E427" s="224" t="s">
        <v>143</v>
      </c>
      <c r="F427" s="222" t="s">
        <v>8</v>
      </c>
      <c r="G427" s="238">
        <f>SUM(G428+G431)</f>
        <v>1020173</v>
      </c>
      <c r="H427" s="238">
        <f>SUM(H428+H431)</f>
        <v>1020173</v>
      </c>
      <c r="I427" s="204">
        <f t="shared" si="87"/>
        <v>0</v>
      </c>
      <c r="J427" s="238">
        <f>SUM(J428+J431)</f>
        <v>1027173</v>
      </c>
      <c r="K427" s="238">
        <f>SUM(K428+K431)</f>
        <v>1027173</v>
      </c>
      <c r="L427" s="359">
        <f t="shared" si="88"/>
        <v>0</v>
      </c>
      <c r="M427" s="238">
        <f>SUM(M428+M431)</f>
        <v>1020173</v>
      </c>
      <c r="N427" s="238">
        <f>SUM(N428+N431)</f>
        <v>1020173</v>
      </c>
      <c r="O427" s="359">
        <f t="shared" si="89"/>
        <v>0</v>
      </c>
    </row>
    <row r="428" spans="1:15" ht="115.5" x14ac:dyDescent="0.25">
      <c r="A428" s="141" t="s">
        <v>308</v>
      </c>
      <c r="B428" s="55">
        <v>927</v>
      </c>
      <c r="C428" s="156" t="s">
        <v>41</v>
      </c>
      <c r="D428" s="172" t="s">
        <v>49</v>
      </c>
      <c r="E428" s="174" t="s">
        <v>309</v>
      </c>
      <c r="F428" s="176" t="s">
        <v>8</v>
      </c>
      <c r="G428" s="239">
        <f>SUM(G429)</f>
        <v>978173</v>
      </c>
      <c r="H428" s="239">
        <f>SUM(H429)</f>
        <v>978173</v>
      </c>
      <c r="I428" s="204">
        <f t="shared" si="87"/>
        <v>0</v>
      </c>
      <c r="J428" s="239">
        <f t="shared" ref="J428:N428" si="126">SUM(J429)</f>
        <v>978173</v>
      </c>
      <c r="K428" s="239">
        <f t="shared" si="126"/>
        <v>978173</v>
      </c>
      <c r="L428" s="359">
        <f t="shared" si="88"/>
        <v>0</v>
      </c>
      <c r="M428" s="239">
        <f t="shared" si="126"/>
        <v>978173</v>
      </c>
      <c r="N428" s="239">
        <f t="shared" si="126"/>
        <v>978173</v>
      </c>
      <c r="O428" s="359">
        <f t="shared" si="89"/>
        <v>0</v>
      </c>
    </row>
    <row r="429" spans="1:15" ht="38.450000000000003" customHeight="1" x14ac:dyDescent="0.25">
      <c r="A429" s="16" t="s">
        <v>32</v>
      </c>
      <c r="B429" s="47">
        <v>927</v>
      </c>
      <c r="C429" s="130" t="s">
        <v>41</v>
      </c>
      <c r="D429" s="131" t="s">
        <v>49</v>
      </c>
      <c r="E429" s="138" t="s">
        <v>309</v>
      </c>
      <c r="F429" s="130" t="s">
        <v>33</v>
      </c>
      <c r="G429" s="239">
        <f>SUM(G430)</f>
        <v>978173</v>
      </c>
      <c r="H429" s="239">
        <f>SUM(H430)</f>
        <v>978173</v>
      </c>
      <c r="I429" s="204">
        <f t="shared" si="87"/>
        <v>0</v>
      </c>
      <c r="J429" s="239">
        <f>SUM(J430)</f>
        <v>978173</v>
      </c>
      <c r="K429" s="239">
        <f>SUM(K430)</f>
        <v>978173</v>
      </c>
      <c r="L429" s="359">
        <f t="shared" si="88"/>
        <v>0</v>
      </c>
      <c r="M429" s="239">
        <f>SUM(M430)</f>
        <v>978173</v>
      </c>
      <c r="N429" s="239">
        <f>SUM(N430)</f>
        <v>978173</v>
      </c>
      <c r="O429" s="359">
        <f t="shared" si="89"/>
        <v>0</v>
      </c>
    </row>
    <row r="430" spans="1:15" x14ac:dyDescent="0.25">
      <c r="A430" s="16" t="s">
        <v>34</v>
      </c>
      <c r="B430" s="47">
        <v>927</v>
      </c>
      <c r="C430" s="130" t="s">
        <v>41</v>
      </c>
      <c r="D430" s="131" t="s">
        <v>49</v>
      </c>
      <c r="E430" s="174" t="s">
        <v>309</v>
      </c>
      <c r="F430" s="130" t="s">
        <v>35</v>
      </c>
      <c r="G430" s="239">
        <v>978173</v>
      </c>
      <c r="H430" s="239">
        <v>978173</v>
      </c>
      <c r="I430" s="204">
        <f t="shared" si="87"/>
        <v>0</v>
      </c>
      <c r="J430" s="239">
        <v>978173</v>
      </c>
      <c r="K430" s="239">
        <v>978173</v>
      </c>
      <c r="L430" s="359">
        <f t="shared" si="88"/>
        <v>0</v>
      </c>
      <c r="M430" s="239">
        <v>978173</v>
      </c>
      <c r="N430" s="239">
        <v>978173</v>
      </c>
      <c r="O430" s="359">
        <f t="shared" si="89"/>
        <v>0</v>
      </c>
    </row>
    <row r="431" spans="1:15" ht="137.44999999999999" customHeight="1" x14ac:dyDescent="0.25">
      <c r="A431" s="141" t="s">
        <v>304</v>
      </c>
      <c r="B431" s="27">
        <v>927</v>
      </c>
      <c r="C431" s="130" t="s">
        <v>41</v>
      </c>
      <c r="D431" s="131" t="s">
        <v>49</v>
      </c>
      <c r="E431" s="138" t="s">
        <v>305</v>
      </c>
      <c r="F431" s="130" t="s">
        <v>8</v>
      </c>
      <c r="G431" s="239">
        <f>SUM(G433)</f>
        <v>42000</v>
      </c>
      <c r="H431" s="239">
        <f>SUM(H433)</f>
        <v>42000</v>
      </c>
      <c r="I431" s="204">
        <f t="shared" si="87"/>
        <v>0</v>
      </c>
      <c r="J431" s="239">
        <f>SUM(J433)</f>
        <v>49000</v>
      </c>
      <c r="K431" s="239">
        <f>SUM(K433)</f>
        <v>49000</v>
      </c>
      <c r="L431" s="359">
        <f t="shared" si="88"/>
        <v>0</v>
      </c>
      <c r="M431" s="239">
        <f>SUM(M433)</f>
        <v>42000</v>
      </c>
      <c r="N431" s="239">
        <f>SUM(N433)</f>
        <v>42000</v>
      </c>
      <c r="O431" s="359">
        <f t="shared" si="89"/>
        <v>0</v>
      </c>
    </row>
    <row r="432" spans="1:15" x14ac:dyDescent="0.25">
      <c r="A432" s="134" t="s">
        <v>12</v>
      </c>
      <c r="B432" s="32">
        <v>927</v>
      </c>
      <c r="C432" s="211" t="s">
        <v>41</v>
      </c>
      <c r="D432" s="130" t="s">
        <v>49</v>
      </c>
      <c r="E432" s="138" t="s">
        <v>305</v>
      </c>
      <c r="F432" s="211">
        <v>200</v>
      </c>
      <c r="G432" s="239">
        <f>SUM(G433)</f>
        <v>42000</v>
      </c>
      <c r="H432" s="239">
        <f>SUM(H433)</f>
        <v>42000</v>
      </c>
      <c r="I432" s="204">
        <f t="shared" ref="I432:I487" si="127">SUM(H432-G432)</f>
        <v>0</v>
      </c>
      <c r="J432" s="239">
        <f>SUM(J433)</f>
        <v>49000</v>
      </c>
      <c r="K432" s="239">
        <f>SUM(K433)</f>
        <v>49000</v>
      </c>
      <c r="L432" s="359">
        <f t="shared" ref="L432:L487" si="128">SUM(K432-J432)</f>
        <v>0</v>
      </c>
      <c r="M432" s="239">
        <f>SUM(M433)</f>
        <v>42000</v>
      </c>
      <c r="N432" s="239">
        <f>SUM(N433)</f>
        <v>42000</v>
      </c>
      <c r="O432" s="359">
        <f t="shared" ref="O432:O487" si="129">SUM(N432-M432)</f>
        <v>0</v>
      </c>
    </row>
    <row r="433" spans="1:15" ht="23.25" x14ac:dyDescent="0.25">
      <c r="A433" s="134" t="s">
        <v>181</v>
      </c>
      <c r="B433" s="27">
        <v>927</v>
      </c>
      <c r="C433" s="130" t="s">
        <v>41</v>
      </c>
      <c r="D433" s="130" t="s">
        <v>49</v>
      </c>
      <c r="E433" s="138" t="s">
        <v>305</v>
      </c>
      <c r="F433" s="130" t="s">
        <v>15</v>
      </c>
      <c r="G433" s="239">
        <v>42000</v>
      </c>
      <c r="H433" s="239">
        <v>42000</v>
      </c>
      <c r="I433" s="204">
        <f t="shared" si="127"/>
        <v>0</v>
      </c>
      <c r="J433" s="239">
        <v>49000</v>
      </c>
      <c r="K433" s="239">
        <v>49000</v>
      </c>
      <c r="L433" s="359">
        <f t="shared" si="128"/>
        <v>0</v>
      </c>
      <c r="M433" s="239">
        <v>42000</v>
      </c>
      <c r="N433" s="239">
        <v>42000</v>
      </c>
      <c r="O433" s="359">
        <f t="shared" si="129"/>
        <v>0</v>
      </c>
    </row>
    <row r="434" spans="1:15" ht="26.25" x14ac:dyDescent="0.25">
      <c r="A434" s="146" t="s">
        <v>391</v>
      </c>
      <c r="B434" s="74">
        <v>927</v>
      </c>
      <c r="C434" s="158" t="s">
        <v>41</v>
      </c>
      <c r="D434" s="161" t="s">
        <v>49</v>
      </c>
      <c r="E434" s="159" t="s">
        <v>392</v>
      </c>
      <c r="F434" s="158" t="s">
        <v>8</v>
      </c>
      <c r="G434" s="238">
        <f>SUM(G436)</f>
        <v>40000</v>
      </c>
      <c r="H434" s="238">
        <f>SUM(H436)</f>
        <v>40000</v>
      </c>
      <c r="I434" s="204">
        <f t="shared" si="127"/>
        <v>0</v>
      </c>
      <c r="J434" s="238"/>
      <c r="K434" s="239"/>
      <c r="L434" s="359"/>
      <c r="M434" s="239"/>
      <c r="N434" s="239"/>
      <c r="O434" s="359"/>
    </row>
    <row r="435" spans="1:15" x14ac:dyDescent="0.25">
      <c r="A435" s="28" t="s">
        <v>88</v>
      </c>
      <c r="B435" s="32">
        <v>927</v>
      </c>
      <c r="C435" s="211" t="s">
        <v>41</v>
      </c>
      <c r="D435" s="130" t="s">
        <v>49</v>
      </c>
      <c r="E435" s="138" t="s">
        <v>392</v>
      </c>
      <c r="F435" s="211" t="s">
        <v>89</v>
      </c>
      <c r="G435" s="239">
        <f>SUM(G436)</f>
        <v>40000</v>
      </c>
      <c r="H435" s="239">
        <f>SUM(H436)</f>
        <v>40000</v>
      </c>
      <c r="I435" s="240">
        <f t="shared" si="127"/>
        <v>0</v>
      </c>
      <c r="J435" s="239"/>
      <c r="K435" s="239"/>
      <c r="L435" s="359"/>
      <c r="M435" s="239"/>
      <c r="N435" s="239"/>
      <c r="O435" s="359"/>
    </row>
    <row r="436" spans="1:15" x14ac:dyDescent="0.25">
      <c r="A436" s="134" t="s">
        <v>393</v>
      </c>
      <c r="B436" s="27">
        <v>927</v>
      </c>
      <c r="C436" s="130" t="s">
        <v>41</v>
      </c>
      <c r="D436" s="130" t="s">
        <v>49</v>
      </c>
      <c r="E436" s="138" t="s">
        <v>392</v>
      </c>
      <c r="F436" s="130" t="s">
        <v>394</v>
      </c>
      <c r="G436" s="239">
        <v>40000</v>
      </c>
      <c r="H436" s="219">
        <v>40000</v>
      </c>
      <c r="I436" s="240">
        <f t="shared" si="127"/>
        <v>0</v>
      </c>
      <c r="J436" s="239"/>
      <c r="K436" s="239"/>
      <c r="L436" s="359"/>
      <c r="M436" s="239"/>
      <c r="N436" s="239"/>
      <c r="O436" s="359"/>
    </row>
    <row r="437" spans="1:15" x14ac:dyDescent="0.25">
      <c r="A437" s="23" t="s">
        <v>109</v>
      </c>
      <c r="B437" s="26">
        <v>927</v>
      </c>
      <c r="C437" s="220" t="s">
        <v>110</v>
      </c>
      <c r="D437" s="221" t="s">
        <v>7</v>
      </c>
      <c r="E437" s="221" t="s">
        <v>131</v>
      </c>
      <c r="F437" s="222" t="s">
        <v>8</v>
      </c>
      <c r="G437" s="238">
        <f>SUM(G438+G451)</f>
        <v>300000</v>
      </c>
      <c r="H437" s="238">
        <f>SUM(H438+H451)</f>
        <v>30300000</v>
      </c>
      <c r="I437" s="238">
        <f t="shared" ref="I437:K437" si="130">SUM(I438+I451)</f>
        <v>30000000</v>
      </c>
      <c r="J437" s="238">
        <f t="shared" si="130"/>
        <v>150000</v>
      </c>
      <c r="K437" s="238">
        <f t="shared" si="130"/>
        <v>150150000</v>
      </c>
      <c r="L437" s="364">
        <f t="shared" si="128"/>
        <v>150000000</v>
      </c>
      <c r="M437" s="238">
        <f>SUM(M438)</f>
        <v>150000</v>
      </c>
      <c r="N437" s="238">
        <f>SUM(N438)</f>
        <v>150000</v>
      </c>
      <c r="O437" s="359">
        <f t="shared" si="129"/>
        <v>0</v>
      </c>
    </row>
    <row r="438" spans="1:15" x14ac:dyDescent="0.25">
      <c r="A438" s="14" t="s">
        <v>111</v>
      </c>
      <c r="B438" s="26">
        <v>927</v>
      </c>
      <c r="C438" s="220" t="s">
        <v>110</v>
      </c>
      <c r="D438" s="221" t="s">
        <v>22</v>
      </c>
      <c r="E438" s="221" t="s">
        <v>131</v>
      </c>
      <c r="F438" s="222" t="s">
        <v>8</v>
      </c>
      <c r="G438" s="238">
        <f>SUM(G439+G445)</f>
        <v>300000</v>
      </c>
      <c r="H438" s="238">
        <f>SUM(H439+H445)</f>
        <v>300000</v>
      </c>
      <c r="I438" s="204">
        <f t="shared" si="127"/>
        <v>0</v>
      </c>
      <c r="J438" s="238">
        <f>SUM(J439+J445)</f>
        <v>150000</v>
      </c>
      <c r="K438" s="238">
        <f>SUM(K439+K445)</f>
        <v>150000</v>
      </c>
      <c r="L438" s="359">
        <f t="shared" si="128"/>
        <v>0</v>
      </c>
      <c r="M438" s="238">
        <f>SUM(M439+M445)</f>
        <v>150000</v>
      </c>
      <c r="N438" s="238">
        <f>SUM(N439+N445)</f>
        <v>150000</v>
      </c>
      <c r="O438" s="359">
        <f t="shared" si="129"/>
        <v>0</v>
      </c>
    </row>
    <row r="439" spans="1:15" ht="26.25" x14ac:dyDescent="0.25">
      <c r="A439" s="20" t="s">
        <v>285</v>
      </c>
      <c r="B439" s="40">
        <v>927</v>
      </c>
      <c r="C439" s="220" t="s">
        <v>110</v>
      </c>
      <c r="D439" s="221" t="s">
        <v>22</v>
      </c>
      <c r="E439" s="224" t="s">
        <v>284</v>
      </c>
      <c r="F439" s="222" t="s">
        <v>8</v>
      </c>
      <c r="G439" s="238">
        <f>SUM(G440+G443)</f>
        <v>200000</v>
      </c>
      <c r="H439" s="238">
        <f>SUM(H440+H443)</f>
        <v>200000</v>
      </c>
      <c r="I439" s="204">
        <f t="shared" si="127"/>
        <v>0</v>
      </c>
      <c r="J439" s="238">
        <f>SUM(J440+J443)</f>
        <v>50000</v>
      </c>
      <c r="K439" s="238">
        <f>SUM(K440+K443)</f>
        <v>50000</v>
      </c>
      <c r="L439" s="359">
        <f t="shared" si="128"/>
        <v>0</v>
      </c>
      <c r="M439" s="238">
        <f>SUM(M440+M443)</f>
        <v>50000</v>
      </c>
      <c r="N439" s="238">
        <f>SUM(N440+N443)</f>
        <v>50000</v>
      </c>
      <c r="O439" s="359">
        <f t="shared" si="129"/>
        <v>0</v>
      </c>
    </row>
    <row r="440" spans="1:15" ht="37.15" customHeight="1" x14ac:dyDescent="0.25">
      <c r="A440" s="16" t="s">
        <v>32</v>
      </c>
      <c r="B440" s="47">
        <v>927</v>
      </c>
      <c r="C440" s="156" t="s">
        <v>110</v>
      </c>
      <c r="D440" s="172" t="s">
        <v>22</v>
      </c>
      <c r="E440" s="174" t="s">
        <v>284</v>
      </c>
      <c r="F440" s="176" t="s">
        <v>33</v>
      </c>
      <c r="G440" s="219">
        <f>SUM(G441+G442)</f>
        <v>161000</v>
      </c>
      <c r="H440" s="219">
        <f>SUM(H441+H442)</f>
        <v>161000</v>
      </c>
      <c r="I440" s="240">
        <f t="shared" si="127"/>
        <v>0</v>
      </c>
      <c r="J440" s="219">
        <f>SUM(J441)</f>
        <v>25000</v>
      </c>
      <c r="K440" s="219">
        <f>SUM(K441)</f>
        <v>25000</v>
      </c>
      <c r="L440" s="359">
        <f t="shared" si="128"/>
        <v>0</v>
      </c>
      <c r="M440" s="219">
        <f>SUM(M441)</f>
        <v>25000</v>
      </c>
      <c r="N440" s="219">
        <f>SUM(N441)</f>
        <v>25000</v>
      </c>
      <c r="O440" s="359">
        <f t="shared" si="129"/>
        <v>0</v>
      </c>
    </row>
    <row r="441" spans="1:15" x14ac:dyDescent="0.25">
      <c r="A441" s="134" t="s">
        <v>36</v>
      </c>
      <c r="B441" s="47">
        <v>927</v>
      </c>
      <c r="C441" s="156" t="s">
        <v>110</v>
      </c>
      <c r="D441" s="172" t="s">
        <v>22</v>
      </c>
      <c r="E441" s="174" t="s">
        <v>284</v>
      </c>
      <c r="F441" s="176" t="s">
        <v>37</v>
      </c>
      <c r="G441" s="219"/>
      <c r="H441" s="219">
        <v>0</v>
      </c>
      <c r="I441" s="240">
        <f t="shared" si="127"/>
        <v>0</v>
      </c>
      <c r="J441" s="219">
        <v>25000</v>
      </c>
      <c r="K441" s="219">
        <v>25000</v>
      </c>
      <c r="L441" s="359">
        <f t="shared" si="128"/>
        <v>0</v>
      </c>
      <c r="M441" s="219">
        <v>25000</v>
      </c>
      <c r="N441" s="219">
        <v>25000</v>
      </c>
      <c r="O441" s="359">
        <f t="shared" si="129"/>
        <v>0</v>
      </c>
    </row>
    <row r="442" spans="1:15" x14ac:dyDescent="0.25">
      <c r="A442" s="134" t="s">
        <v>34</v>
      </c>
      <c r="B442" s="47">
        <v>927</v>
      </c>
      <c r="C442" s="156" t="s">
        <v>110</v>
      </c>
      <c r="D442" s="172" t="s">
        <v>22</v>
      </c>
      <c r="E442" s="174" t="s">
        <v>284</v>
      </c>
      <c r="F442" s="130" t="s">
        <v>35</v>
      </c>
      <c r="G442" s="239">
        <v>161000</v>
      </c>
      <c r="H442" s="219">
        <v>161000</v>
      </c>
      <c r="I442" s="240">
        <f t="shared" si="127"/>
        <v>0</v>
      </c>
      <c r="J442" s="219"/>
      <c r="K442" s="219"/>
      <c r="L442" s="359"/>
      <c r="M442" s="219"/>
      <c r="N442" s="219"/>
      <c r="O442" s="359"/>
    </row>
    <row r="443" spans="1:15" x14ac:dyDescent="0.25">
      <c r="A443" s="16" t="s">
        <v>12</v>
      </c>
      <c r="B443" s="47">
        <v>927</v>
      </c>
      <c r="C443" s="156" t="s">
        <v>110</v>
      </c>
      <c r="D443" s="172" t="s">
        <v>22</v>
      </c>
      <c r="E443" s="174" t="s">
        <v>284</v>
      </c>
      <c r="F443" s="130" t="s">
        <v>13</v>
      </c>
      <c r="G443" s="219">
        <f>SUM(G444)</f>
        <v>39000</v>
      </c>
      <c r="H443" s="219">
        <f>SUM(H444)</f>
        <v>39000</v>
      </c>
      <c r="I443" s="240">
        <f t="shared" si="127"/>
        <v>0</v>
      </c>
      <c r="J443" s="219">
        <f>SUM(J444)</f>
        <v>25000</v>
      </c>
      <c r="K443" s="219">
        <f>SUM(K444)</f>
        <v>25000</v>
      </c>
      <c r="L443" s="359">
        <f t="shared" si="128"/>
        <v>0</v>
      </c>
      <c r="M443" s="219">
        <f>SUM(M444)</f>
        <v>25000</v>
      </c>
      <c r="N443" s="219">
        <f>SUM(N444)</f>
        <v>25000</v>
      </c>
      <c r="O443" s="359">
        <f t="shared" si="129"/>
        <v>0</v>
      </c>
    </row>
    <row r="444" spans="1:15" ht="23.25" x14ac:dyDescent="0.25">
      <c r="A444" s="134" t="s">
        <v>181</v>
      </c>
      <c r="B444" s="47">
        <v>927</v>
      </c>
      <c r="C444" s="156" t="s">
        <v>110</v>
      </c>
      <c r="D444" s="172" t="s">
        <v>22</v>
      </c>
      <c r="E444" s="174" t="s">
        <v>284</v>
      </c>
      <c r="F444" s="130" t="s">
        <v>15</v>
      </c>
      <c r="G444" s="219">
        <v>39000</v>
      </c>
      <c r="H444" s="219">
        <v>39000</v>
      </c>
      <c r="I444" s="240">
        <f t="shared" si="127"/>
        <v>0</v>
      </c>
      <c r="J444" s="219">
        <v>25000</v>
      </c>
      <c r="K444" s="219">
        <v>25000</v>
      </c>
      <c r="L444" s="359">
        <f t="shared" si="128"/>
        <v>0</v>
      </c>
      <c r="M444" s="219">
        <v>25000</v>
      </c>
      <c r="N444" s="219">
        <v>25000</v>
      </c>
      <c r="O444" s="359">
        <f t="shared" si="129"/>
        <v>0</v>
      </c>
    </row>
    <row r="445" spans="1:15" ht="39" x14ac:dyDescent="0.25">
      <c r="A445" s="145" t="s">
        <v>191</v>
      </c>
      <c r="B445" s="40">
        <v>927</v>
      </c>
      <c r="C445" s="220" t="s">
        <v>110</v>
      </c>
      <c r="D445" s="221" t="s">
        <v>22</v>
      </c>
      <c r="E445" s="159" t="s">
        <v>286</v>
      </c>
      <c r="F445" s="222" t="s">
        <v>8</v>
      </c>
      <c r="G445" s="254">
        <f>SUM(G449+G446)</f>
        <v>100000</v>
      </c>
      <c r="H445" s="254">
        <f>SUM(H449+H446)</f>
        <v>100000</v>
      </c>
      <c r="I445" s="204">
        <f t="shared" si="127"/>
        <v>0</v>
      </c>
      <c r="J445" s="254">
        <f t="shared" ref="J445:N445" si="131">SUM(J449)</f>
        <v>100000</v>
      </c>
      <c r="K445" s="254">
        <f t="shared" si="131"/>
        <v>100000</v>
      </c>
      <c r="L445" s="359">
        <f t="shared" si="128"/>
        <v>0</v>
      </c>
      <c r="M445" s="254">
        <f t="shared" si="131"/>
        <v>100000</v>
      </c>
      <c r="N445" s="254">
        <f t="shared" si="131"/>
        <v>100000</v>
      </c>
      <c r="O445" s="359">
        <f t="shared" si="129"/>
        <v>0</v>
      </c>
    </row>
    <row r="446" spans="1:15" ht="39.6" customHeight="1" x14ac:dyDescent="0.25">
      <c r="A446" s="134" t="s">
        <v>32</v>
      </c>
      <c r="B446" s="47">
        <v>927</v>
      </c>
      <c r="C446" s="156" t="s">
        <v>110</v>
      </c>
      <c r="D446" s="172" t="s">
        <v>22</v>
      </c>
      <c r="E446" s="174" t="s">
        <v>286</v>
      </c>
      <c r="F446" s="130" t="s">
        <v>33</v>
      </c>
      <c r="G446" s="219">
        <f>SUM(G447:G448)</f>
        <v>15000</v>
      </c>
      <c r="H446" s="219">
        <f>SUM(H447:H448)</f>
        <v>15000</v>
      </c>
      <c r="I446" s="240">
        <f t="shared" ref="I446:I448" si="132">SUM(H446-G446)</f>
        <v>0</v>
      </c>
      <c r="J446" s="254"/>
      <c r="K446" s="254"/>
      <c r="L446" s="359"/>
      <c r="M446" s="254"/>
      <c r="N446" s="254"/>
      <c r="O446" s="359"/>
    </row>
    <row r="447" spans="1:15" x14ac:dyDescent="0.25">
      <c r="A447" s="134" t="s">
        <v>36</v>
      </c>
      <c r="B447" s="47">
        <v>927</v>
      </c>
      <c r="C447" s="156" t="s">
        <v>110</v>
      </c>
      <c r="D447" s="172" t="s">
        <v>22</v>
      </c>
      <c r="E447" s="174" t="s">
        <v>286</v>
      </c>
      <c r="F447" s="130" t="s">
        <v>37</v>
      </c>
      <c r="G447" s="219">
        <v>0</v>
      </c>
      <c r="H447" s="219">
        <v>0</v>
      </c>
      <c r="I447" s="240">
        <f t="shared" si="132"/>
        <v>0</v>
      </c>
      <c r="J447" s="254"/>
      <c r="K447" s="254"/>
      <c r="L447" s="359"/>
      <c r="M447" s="254"/>
      <c r="N447" s="254"/>
      <c r="O447" s="359"/>
    </row>
    <row r="448" spans="1:15" x14ac:dyDescent="0.25">
      <c r="A448" s="134" t="s">
        <v>34</v>
      </c>
      <c r="B448" s="47">
        <v>927</v>
      </c>
      <c r="C448" s="156" t="s">
        <v>110</v>
      </c>
      <c r="D448" s="172" t="s">
        <v>22</v>
      </c>
      <c r="E448" s="174" t="s">
        <v>286</v>
      </c>
      <c r="F448" s="130" t="s">
        <v>35</v>
      </c>
      <c r="G448" s="239">
        <v>15000</v>
      </c>
      <c r="H448" s="219">
        <v>15000</v>
      </c>
      <c r="I448" s="240">
        <f t="shared" si="132"/>
        <v>0</v>
      </c>
      <c r="J448" s="254"/>
      <c r="K448" s="254"/>
      <c r="L448" s="359"/>
      <c r="M448" s="254"/>
      <c r="N448" s="254"/>
      <c r="O448" s="359"/>
    </row>
    <row r="449" spans="1:15" x14ac:dyDescent="0.25">
      <c r="A449" s="134" t="s">
        <v>12</v>
      </c>
      <c r="B449" s="47">
        <v>927</v>
      </c>
      <c r="C449" s="156" t="s">
        <v>110</v>
      </c>
      <c r="D449" s="172" t="s">
        <v>22</v>
      </c>
      <c r="E449" s="174" t="s">
        <v>286</v>
      </c>
      <c r="F449" s="130" t="s">
        <v>13</v>
      </c>
      <c r="G449" s="219">
        <f t="shared" ref="G449:N449" si="133">SUM(G450)</f>
        <v>85000</v>
      </c>
      <c r="H449" s="219">
        <f t="shared" si="133"/>
        <v>85000</v>
      </c>
      <c r="I449" s="240">
        <f t="shared" si="127"/>
        <v>0</v>
      </c>
      <c r="J449" s="219">
        <f t="shared" si="133"/>
        <v>100000</v>
      </c>
      <c r="K449" s="219">
        <f t="shared" si="133"/>
        <v>100000</v>
      </c>
      <c r="L449" s="359">
        <f t="shared" si="128"/>
        <v>0</v>
      </c>
      <c r="M449" s="219">
        <f t="shared" si="133"/>
        <v>100000</v>
      </c>
      <c r="N449" s="219">
        <f t="shared" si="133"/>
        <v>100000</v>
      </c>
      <c r="O449" s="359">
        <f t="shared" si="129"/>
        <v>0</v>
      </c>
    </row>
    <row r="450" spans="1:15" ht="23.25" x14ac:dyDescent="0.25">
      <c r="A450" s="134" t="s">
        <v>181</v>
      </c>
      <c r="B450" s="47">
        <v>927</v>
      </c>
      <c r="C450" s="156" t="s">
        <v>110</v>
      </c>
      <c r="D450" s="172" t="s">
        <v>22</v>
      </c>
      <c r="E450" s="174" t="s">
        <v>286</v>
      </c>
      <c r="F450" s="130" t="s">
        <v>15</v>
      </c>
      <c r="G450" s="219">
        <v>85000</v>
      </c>
      <c r="H450" s="219">
        <v>85000</v>
      </c>
      <c r="I450" s="240">
        <f t="shared" si="127"/>
        <v>0</v>
      </c>
      <c r="J450" s="219">
        <v>100000</v>
      </c>
      <c r="K450" s="219">
        <v>100000</v>
      </c>
      <c r="L450" s="359">
        <f t="shared" si="128"/>
        <v>0</v>
      </c>
      <c r="M450" s="219">
        <v>100000</v>
      </c>
      <c r="N450" s="219">
        <v>100000</v>
      </c>
      <c r="O450" s="359">
        <f t="shared" si="129"/>
        <v>0</v>
      </c>
    </row>
    <row r="451" spans="1:15" x14ac:dyDescent="0.25">
      <c r="A451" s="129" t="s">
        <v>432</v>
      </c>
      <c r="B451" s="26">
        <v>927</v>
      </c>
      <c r="C451" s="220" t="s">
        <v>110</v>
      </c>
      <c r="D451" s="221" t="s">
        <v>26</v>
      </c>
      <c r="E451" s="221" t="s">
        <v>131</v>
      </c>
      <c r="F451" s="222" t="s">
        <v>8</v>
      </c>
      <c r="G451" s="254">
        <f t="shared" ref="G451:H453" si="134">SUM(G452)</f>
        <v>0</v>
      </c>
      <c r="H451" s="254">
        <f t="shared" si="134"/>
        <v>30000000</v>
      </c>
      <c r="I451" s="204">
        <f t="shared" si="127"/>
        <v>30000000</v>
      </c>
      <c r="J451" s="254">
        <f t="shared" ref="J451:O453" si="135">SUM(J452)</f>
        <v>0</v>
      </c>
      <c r="K451" s="254">
        <f t="shared" si="135"/>
        <v>150000000</v>
      </c>
      <c r="L451" s="364">
        <f t="shared" si="128"/>
        <v>150000000</v>
      </c>
      <c r="M451" s="219">
        <f t="shared" si="135"/>
        <v>0</v>
      </c>
      <c r="N451" s="219">
        <f t="shared" si="135"/>
        <v>0</v>
      </c>
      <c r="O451" s="219">
        <f t="shared" si="135"/>
        <v>0</v>
      </c>
    </row>
    <row r="452" spans="1:15" ht="26.25" x14ac:dyDescent="0.25">
      <c r="A452" s="142" t="s">
        <v>318</v>
      </c>
      <c r="B452" s="26">
        <v>927</v>
      </c>
      <c r="C452" s="226" t="s">
        <v>110</v>
      </c>
      <c r="D452" s="158" t="s">
        <v>26</v>
      </c>
      <c r="E452" s="221" t="s">
        <v>295</v>
      </c>
      <c r="F452" s="225" t="s">
        <v>8</v>
      </c>
      <c r="G452" s="219">
        <f t="shared" si="134"/>
        <v>0</v>
      </c>
      <c r="H452" s="219">
        <f t="shared" si="134"/>
        <v>30000000</v>
      </c>
      <c r="I452" s="240">
        <f t="shared" si="127"/>
        <v>30000000</v>
      </c>
      <c r="J452" s="219">
        <f t="shared" si="135"/>
        <v>0</v>
      </c>
      <c r="K452" s="219">
        <f t="shared" si="135"/>
        <v>150000000</v>
      </c>
      <c r="L452" s="362">
        <f t="shared" si="128"/>
        <v>150000000</v>
      </c>
      <c r="M452" s="219">
        <f t="shared" si="135"/>
        <v>0</v>
      </c>
      <c r="N452" s="219">
        <f t="shared" si="135"/>
        <v>0</v>
      </c>
      <c r="O452" s="219">
        <f t="shared" si="135"/>
        <v>0</v>
      </c>
    </row>
    <row r="453" spans="1:15" ht="22.5" x14ac:dyDescent="0.25">
      <c r="A453" s="143" t="s">
        <v>83</v>
      </c>
      <c r="B453" s="47">
        <v>927</v>
      </c>
      <c r="C453" s="137" t="s">
        <v>110</v>
      </c>
      <c r="D453" s="130" t="s">
        <v>26</v>
      </c>
      <c r="E453" s="172" t="s">
        <v>295</v>
      </c>
      <c r="F453" s="174">
        <v>400</v>
      </c>
      <c r="G453" s="219">
        <f t="shared" si="134"/>
        <v>0</v>
      </c>
      <c r="H453" s="219">
        <f t="shared" si="134"/>
        <v>30000000</v>
      </c>
      <c r="I453" s="240">
        <f t="shared" si="127"/>
        <v>30000000</v>
      </c>
      <c r="J453" s="219">
        <f t="shared" si="135"/>
        <v>0</v>
      </c>
      <c r="K453" s="219">
        <f t="shared" si="135"/>
        <v>150000000</v>
      </c>
      <c r="L453" s="362">
        <f t="shared" si="128"/>
        <v>150000000</v>
      </c>
      <c r="M453" s="219">
        <f t="shared" si="135"/>
        <v>0</v>
      </c>
      <c r="N453" s="219">
        <f t="shared" si="135"/>
        <v>0</v>
      </c>
      <c r="O453" s="219">
        <f t="shared" si="135"/>
        <v>0</v>
      </c>
    </row>
    <row r="454" spans="1:15" x14ac:dyDescent="0.25">
      <c r="A454" s="134" t="s">
        <v>85</v>
      </c>
      <c r="B454" s="47">
        <v>927</v>
      </c>
      <c r="C454" s="137" t="s">
        <v>110</v>
      </c>
      <c r="D454" s="130" t="s">
        <v>26</v>
      </c>
      <c r="E454" s="172" t="s">
        <v>295</v>
      </c>
      <c r="F454" s="174">
        <v>410</v>
      </c>
      <c r="G454" s="219">
        <f>SUM(G456)</f>
        <v>0</v>
      </c>
      <c r="H454" s="219">
        <f>SUM(H456)</f>
        <v>30000000</v>
      </c>
      <c r="I454" s="240">
        <f t="shared" si="127"/>
        <v>30000000</v>
      </c>
      <c r="J454" s="219">
        <f t="shared" ref="J454:O454" si="136">SUM(J456)</f>
        <v>0</v>
      </c>
      <c r="K454" s="219">
        <f t="shared" si="136"/>
        <v>150000000</v>
      </c>
      <c r="L454" s="362">
        <f t="shared" si="128"/>
        <v>150000000</v>
      </c>
      <c r="M454" s="219">
        <f t="shared" si="136"/>
        <v>0</v>
      </c>
      <c r="N454" s="219">
        <f t="shared" si="136"/>
        <v>0</v>
      </c>
      <c r="O454" s="219">
        <f t="shared" si="136"/>
        <v>0</v>
      </c>
    </row>
    <row r="455" spans="1:15" x14ac:dyDescent="0.25">
      <c r="A455" s="134" t="s">
        <v>296</v>
      </c>
      <c r="B455" s="47"/>
      <c r="C455" s="137"/>
      <c r="D455" s="130"/>
      <c r="E455" s="172"/>
      <c r="F455" s="130"/>
      <c r="G455" s="219"/>
      <c r="H455" s="219"/>
      <c r="I455" s="240">
        <f t="shared" si="127"/>
        <v>0</v>
      </c>
      <c r="J455" s="219"/>
      <c r="K455" s="219"/>
      <c r="L455" s="362">
        <f t="shared" si="128"/>
        <v>0</v>
      </c>
      <c r="M455" s="219"/>
      <c r="N455" s="219"/>
      <c r="O455" s="359"/>
    </row>
    <row r="456" spans="1:15" x14ac:dyDescent="0.25">
      <c r="A456" s="134" t="s">
        <v>433</v>
      </c>
      <c r="B456" s="47">
        <v>927</v>
      </c>
      <c r="C456" s="137" t="s">
        <v>110</v>
      </c>
      <c r="D456" s="130" t="s">
        <v>26</v>
      </c>
      <c r="E456" s="138" t="s">
        <v>295</v>
      </c>
      <c r="F456" s="137" t="s">
        <v>86</v>
      </c>
      <c r="G456" s="219"/>
      <c r="H456" s="219">
        <v>30000000</v>
      </c>
      <c r="I456" s="240">
        <f t="shared" si="127"/>
        <v>30000000</v>
      </c>
      <c r="J456" s="219"/>
      <c r="K456" s="219">
        <v>150000000</v>
      </c>
      <c r="L456" s="362">
        <f t="shared" si="128"/>
        <v>150000000</v>
      </c>
      <c r="M456" s="219"/>
      <c r="N456" s="219"/>
      <c r="O456" s="359"/>
    </row>
    <row r="457" spans="1:15" ht="23.45" customHeight="1" x14ac:dyDescent="0.25">
      <c r="A457" s="38" t="s">
        <v>112</v>
      </c>
      <c r="B457" s="73">
        <v>928</v>
      </c>
      <c r="C457" s="158" t="s">
        <v>7</v>
      </c>
      <c r="D457" s="161" t="s">
        <v>7</v>
      </c>
      <c r="E457" s="161" t="s">
        <v>131</v>
      </c>
      <c r="F457" s="161" t="s">
        <v>8</v>
      </c>
      <c r="G457" s="238">
        <f>SUM(G458)</f>
        <v>903466</v>
      </c>
      <c r="H457" s="238">
        <f>SUM(H458)</f>
        <v>903466</v>
      </c>
      <c r="I457" s="240">
        <f t="shared" si="127"/>
        <v>0</v>
      </c>
      <c r="J457" s="238">
        <f>SUM(J458)</f>
        <v>903466</v>
      </c>
      <c r="K457" s="238">
        <f>SUM(K458)</f>
        <v>903466</v>
      </c>
      <c r="L457" s="359">
        <f t="shared" si="128"/>
        <v>0</v>
      </c>
      <c r="M457" s="238">
        <f>SUM(M458)</f>
        <v>903466</v>
      </c>
      <c r="N457" s="238">
        <f>SUM(N458)</f>
        <v>903466</v>
      </c>
      <c r="O457" s="359">
        <f t="shared" si="129"/>
        <v>0</v>
      </c>
    </row>
    <row r="458" spans="1:15" ht="15.75" x14ac:dyDescent="0.25">
      <c r="A458" s="39" t="s">
        <v>47</v>
      </c>
      <c r="B458" s="73">
        <v>928</v>
      </c>
      <c r="C458" s="158" t="s">
        <v>22</v>
      </c>
      <c r="D458" s="161" t="s">
        <v>7</v>
      </c>
      <c r="E458" s="161" t="s">
        <v>131</v>
      </c>
      <c r="F458" s="161" t="s">
        <v>8</v>
      </c>
      <c r="G458" s="238">
        <f>SUM(G459+G463)</f>
        <v>903466</v>
      </c>
      <c r="H458" s="238">
        <f>SUM(H459+H463)</f>
        <v>903466</v>
      </c>
      <c r="I458" s="204">
        <f t="shared" si="127"/>
        <v>0</v>
      </c>
      <c r="J458" s="238">
        <f>SUM(J459+J463)</f>
        <v>903466</v>
      </c>
      <c r="K458" s="238">
        <f>SUM(K459+K463)</f>
        <v>903466</v>
      </c>
      <c r="L458" s="359">
        <f t="shared" si="128"/>
        <v>0</v>
      </c>
      <c r="M458" s="238">
        <f>SUM(M459+M463)</f>
        <v>903466</v>
      </c>
      <c r="N458" s="238">
        <f>SUM(N459+N463)</f>
        <v>903466</v>
      </c>
      <c r="O458" s="359">
        <f t="shared" si="129"/>
        <v>0</v>
      </c>
    </row>
    <row r="459" spans="1:15" ht="39" x14ac:dyDescent="0.25">
      <c r="A459" s="33" t="s">
        <v>113</v>
      </c>
      <c r="B459" s="40">
        <v>928</v>
      </c>
      <c r="C459" s="220" t="s">
        <v>22</v>
      </c>
      <c r="D459" s="221" t="s">
        <v>26</v>
      </c>
      <c r="E459" s="221" t="s">
        <v>131</v>
      </c>
      <c r="F459" s="222" t="s">
        <v>8</v>
      </c>
      <c r="G459" s="254">
        <f t="shared" ref="G459:N461" si="137">SUM(G460)</f>
        <v>294926</v>
      </c>
      <c r="H459" s="254">
        <f t="shared" si="137"/>
        <v>294926</v>
      </c>
      <c r="I459" s="204">
        <f t="shared" si="127"/>
        <v>0</v>
      </c>
      <c r="J459" s="254">
        <f t="shared" si="137"/>
        <v>294926</v>
      </c>
      <c r="K459" s="254">
        <f t="shared" si="137"/>
        <v>294926</v>
      </c>
      <c r="L459" s="359">
        <f t="shared" si="128"/>
        <v>0</v>
      </c>
      <c r="M459" s="254">
        <f t="shared" si="137"/>
        <v>294926</v>
      </c>
      <c r="N459" s="254">
        <f t="shared" si="137"/>
        <v>294926</v>
      </c>
      <c r="O459" s="359">
        <f t="shared" si="129"/>
        <v>0</v>
      </c>
    </row>
    <row r="460" spans="1:15" ht="26.25" x14ac:dyDescent="0.25">
      <c r="A460" s="36" t="s">
        <v>114</v>
      </c>
      <c r="B460" s="73">
        <v>928</v>
      </c>
      <c r="C460" s="158" t="s">
        <v>22</v>
      </c>
      <c r="D460" s="161" t="s">
        <v>26</v>
      </c>
      <c r="E460" s="161">
        <v>7000080010</v>
      </c>
      <c r="F460" s="162" t="s">
        <v>8</v>
      </c>
      <c r="G460" s="219">
        <f t="shared" si="137"/>
        <v>294926</v>
      </c>
      <c r="H460" s="219">
        <f t="shared" si="137"/>
        <v>294926</v>
      </c>
      <c r="I460" s="204">
        <f t="shared" si="127"/>
        <v>0</v>
      </c>
      <c r="J460" s="219">
        <f t="shared" si="137"/>
        <v>294926</v>
      </c>
      <c r="K460" s="219">
        <f t="shared" si="137"/>
        <v>294926</v>
      </c>
      <c r="L460" s="359">
        <f t="shared" si="128"/>
        <v>0</v>
      </c>
      <c r="M460" s="219">
        <f t="shared" si="137"/>
        <v>294926</v>
      </c>
      <c r="N460" s="219">
        <f t="shared" si="137"/>
        <v>294926</v>
      </c>
      <c r="O460" s="359">
        <f t="shared" si="129"/>
        <v>0</v>
      </c>
    </row>
    <row r="461" spans="1:15" ht="43.5" x14ac:dyDescent="0.25">
      <c r="A461" s="35" t="s">
        <v>32</v>
      </c>
      <c r="B461" s="47">
        <v>928</v>
      </c>
      <c r="C461" s="130" t="s">
        <v>22</v>
      </c>
      <c r="D461" s="131" t="s">
        <v>26</v>
      </c>
      <c r="E461" s="131">
        <v>7000080010</v>
      </c>
      <c r="F461" s="130" t="s">
        <v>33</v>
      </c>
      <c r="G461" s="219">
        <f t="shared" si="137"/>
        <v>294926</v>
      </c>
      <c r="H461" s="219">
        <f t="shared" si="137"/>
        <v>294926</v>
      </c>
      <c r="I461" s="204">
        <f t="shared" si="127"/>
        <v>0</v>
      </c>
      <c r="J461" s="219">
        <f t="shared" si="137"/>
        <v>294926</v>
      </c>
      <c r="K461" s="219">
        <f t="shared" si="137"/>
        <v>294926</v>
      </c>
      <c r="L461" s="359">
        <f t="shared" si="128"/>
        <v>0</v>
      </c>
      <c r="M461" s="219">
        <f t="shared" si="137"/>
        <v>294926</v>
      </c>
      <c r="N461" s="219">
        <f t="shared" si="137"/>
        <v>294926</v>
      </c>
      <c r="O461" s="359">
        <f t="shared" si="129"/>
        <v>0</v>
      </c>
    </row>
    <row r="462" spans="1:15" x14ac:dyDescent="0.25">
      <c r="A462" s="34" t="s">
        <v>34</v>
      </c>
      <c r="B462" s="47">
        <v>928</v>
      </c>
      <c r="C462" s="130" t="s">
        <v>22</v>
      </c>
      <c r="D462" s="131" t="s">
        <v>26</v>
      </c>
      <c r="E462" s="131">
        <v>7000080010</v>
      </c>
      <c r="F462" s="130" t="s">
        <v>35</v>
      </c>
      <c r="G462" s="219">
        <v>294926</v>
      </c>
      <c r="H462" s="219">
        <v>294926</v>
      </c>
      <c r="I462" s="204">
        <f t="shared" si="127"/>
        <v>0</v>
      </c>
      <c r="J462" s="219">
        <v>294926</v>
      </c>
      <c r="K462" s="219">
        <v>294926</v>
      </c>
      <c r="L462" s="359">
        <f t="shared" si="128"/>
        <v>0</v>
      </c>
      <c r="M462" s="219">
        <v>294926</v>
      </c>
      <c r="N462" s="219">
        <v>294926</v>
      </c>
      <c r="O462" s="359">
        <f t="shared" si="129"/>
        <v>0</v>
      </c>
    </row>
    <row r="463" spans="1:15" ht="51.75" x14ac:dyDescent="0.25">
      <c r="A463" s="33" t="s">
        <v>115</v>
      </c>
      <c r="B463" s="40">
        <v>928</v>
      </c>
      <c r="C463" s="220" t="s">
        <v>22</v>
      </c>
      <c r="D463" s="221" t="s">
        <v>10</v>
      </c>
      <c r="E463" s="221" t="s">
        <v>131</v>
      </c>
      <c r="F463" s="222" t="s">
        <v>8</v>
      </c>
      <c r="G463" s="238">
        <f>SUM(G464)</f>
        <v>608540</v>
      </c>
      <c r="H463" s="238">
        <f>SUM(H464)</f>
        <v>608540</v>
      </c>
      <c r="I463" s="204">
        <f t="shared" si="127"/>
        <v>0</v>
      </c>
      <c r="J463" s="238">
        <f>SUM(J464)</f>
        <v>608540</v>
      </c>
      <c r="K463" s="238">
        <f>SUM(K464)</f>
        <v>608540</v>
      </c>
      <c r="L463" s="359">
        <f t="shared" si="128"/>
        <v>0</v>
      </c>
      <c r="M463" s="238">
        <f>SUM(M464)</f>
        <v>608540</v>
      </c>
      <c r="N463" s="238">
        <f>SUM(N464)</f>
        <v>608540</v>
      </c>
      <c r="O463" s="359">
        <f t="shared" si="129"/>
        <v>0</v>
      </c>
    </row>
    <row r="464" spans="1:15" ht="26.25" x14ac:dyDescent="0.25">
      <c r="A464" s="37" t="s">
        <v>116</v>
      </c>
      <c r="B464" s="73">
        <v>928</v>
      </c>
      <c r="C464" s="158" t="s">
        <v>22</v>
      </c>
      <c r="D464" s="158" t="s">
        <v>10</v>
      </c>
      <c r="E464" s="162" t="s">
        <v>288</v>
      </c>
      <c r="F464" s="158" t="s">
        <v>8</v>
      </c>
      <c r="G464" s="219">
        <f>SUM(G465+G467+G469)</f>
        <v>608540</v>
      </c>
      <c r="H464" s="219">
        <f>SUM(H465+H467+H469)</f>
        <v>608540</v>
      </c>
      <c r="I464" s="204">
        <f t="shared" si="127"/>
        <v>0</v>
      </c>
      <c r="J464" s="219">
        <f>SUM(J465+J467+J469)</f>
        <v>608540</v>
      </c>
      <c r="K464" s="219">
        <f>SUM(K465+K467+K469)</f>
        <v>608540</v>
      </c>
      <c r="L464" s="359">
        <f t="shared" si="128"/>
        <v>0</v>
      </c>
      <c r="M464" s="219">
        <f>SUM(M465+M467+M469)</f>
        <v>608540</v>
      </c>
      <c r="N464" s="219">
        <f>SUM(N465+N467+N469)</f>
        <v>608540</v>
      </c>
      <c r="O464" s="359">
        <f t="shared" si="129"/>
        <v>0</v>
      </c>
    </row>
    <row r="465" spans="1:15" ht="36.6" customHeight="1" x14ac:dyDescent="0.25">
      <c r="A465" s="35" t="s">
        <v>32</v>
      </c>
      <c r="B465" s="47">
        <v>928</v>
      </c>
      <c r="C465" s="130" t="s">
        <v>22</v>
      </c>
      <c r="D465" s="130" t="s">
        <v>10</v>
      </c>
      <c r="E465" s="132" t="s">
        <v>288</v>
      </c>
      <c r="F465" s="130" t="s">
        <v>33</v>
      </c>
      <c r="G465" s="219">
        <f>SUM(G466)</f>
        <v>508440</v>
      </c>
      <c r="H465" s="219">
        <f>SUM(H466)</f>
        <v>508440</v>
      </c>
      <c r="I465" s="204">
        <f t="shared" si="127"/>
        <v>0</v>
      </c>
      <c r="J465" s="219">
        <f>SUM(J466)</f>
        <v>508440</v>
      </c>
      <c r="K465" s="219">
        <f>SUM(K466)</f>
        <v>508440</v>
      </c>
      <c r="L465" s="359">
        <f t="shared" si="128"/>
        <v>0</v>
      </c>
      <c r="M465" s="219">
        <f>SUM(M466)</f>
        <v>508440</v>
      </c>
      <c r="N465" s="219">
        <f>SUM(N466)</f>
        <v>508440</v>
      </c>
      <c r="O465" s="359">
        <f t="shared" si="129"/>
        <v>0</v>
      </c>
    </row>
    <row r="466" spans="1:15" x14ac:dyDescent="0.25">
      <c r="A466" s="34" t="s">
        <v>34</v>
      </c>
      <c r="B466" s="47">
        <v>928</v>
      </c>
      <c r="C466" s="130" t="s">
        <v>22</v>
      </c>
      <c r="D466" s="130" t="s">
        <v>10</v>
      </c>
      <c r="E466" s="132" t="s">
        <v>288</v>
      </c>
      <c r="F466" s="130" t="s">
        <v>35</v>
      </c>
      <c r="G466" s="219">
        <v>508440</v>
      </c>
      <c r="H466" s="219">
        <v>508440</v>
      </c>
      <c r="I466" s="204">
        <f t="shared" si="127"/>
        <v>0</v>
      </c>
      <c r="J466" s="219">
        <v>508440</v>
      </c>
      <c r="K466" s="219">
        <v>508440</v>
      </c>
      <c r="L466" s="359">
        <f t="shared" si="128"/>
        <v>0</v>
      </c>
      <c r="M466" s="219">
        <v>508440</v>
      </c>
      <c r="N466" s="219">
        <v>508440</v>
      </c>
      <c r="O466" s="359">
        <f t="shared" si="129"/>
        <v>0</v>
      </c>
    </row>
    <row r="467" spans="1:15" x14ac:dyDescent="0.25">
      <c r="A467" s="35" t="s">
        <v>12</v>
      </c>
      <c r="B467" s="47">
        <v>928</v>
      </c>
      <c r="C467" s="130" t="s">
        <v>22</v>
      </c>
      <c r="D467" s="130" t="s">
        <v>10</v>
      </c>
      <c r="E467" s="132" t="s">
        <v>288</v>
      </c>
      <c r="F467" s="130" t="s">
        <v>13</v>
      </c>
      <c r="G467" s="219">
        <f>SUM(G468)</f>
        <v>89700</v>
      </c>
      <c r="H467" s="219">
        <f>SUM(H468)</f>
        <v>89700</v>
      </c>
      <c r="I467" s="204">
        <f t="shared" si="127"/>
        <v>0</v>
      </c>
      <c r="J467" s="219">
        <f>SUM(J468)</f>
        <v>89700</v>
      </c>
      <c r="K467" s="219">
        <f>SUM(K468)</f>
        <v>89700</v>
      </c>
      <c r="L467" s="359">
        <f t="shared" si="128"/>
        <v>0</v>
      </c>
      <c r="M467" s="219">
        <f>SUM(M468)</f>
        <v>89700</v>
      </c>
      <c r="N467" s="219">
        <f>SUM(N468)</f>
        <v>89700</v>
      </c>
      <c r="O467" s="359">
        <f t="shared" si="129"/>
        <v>0</v>
      </c>
    </row>
    <row r="468" spans="1:15" ht="23.25" x14ac:dyDescent="0.25">
      <c r="A468" s="134" t="s">
        <v>181</v>
      </c>
      <c r="B468" s="47">
        <v>928</v>
      </c>
      <c r="C468" s="130" t="s">
        <v>22</v>
      </c>
      <c r="D468" s="130" t="s">
        <v>10</v>
      </c>
      <c r="E468" s="132" t="s">
        <v>288</v>
      </c>
      <c r="F468" s="130" t="s">
        <v>15</v>
      </c>
      <c r="G468" s="219">
        <v>89700</v>
      </c>
      <c r="H468" s="219">
        <v>89700</v>
      </c>
      <c r="I468" s="204">
        <f t="shared" si="127"/>
        <v>0</v>
      </c>
      <c r="J468" s="219">
        <v>89700</v>
      </c>
      <c r="K468" s="219">
        <v>89700</v>
      </c>
      <c r="L468" s="359">
        <f t="shared" si="128"/>
        <v>0</v>
      </c>
      <c r="M468" s="219">
        <v>89700</v>
      </c>
      <c r="N468" s="219">
        <v>89700</v>
      </c>
      <c r="O468" s="359">
        <f t="shared" si="129"/>
        <v>0</v>
      </c>
    </row>
    <row r="469" spans="1:15" x14ac:dyDescent="0.25">
      <c r="A469" s="34" t="s">
        <v>38</v>
      </c>
      <c r="B469" s="47">
        <v>928</v>
      </c>
      <c r="C469" s="130" t="s">
        <v>22</v>
      </c>
      <c r="D469" s="130" t="s">
        <v>10</v>
      </c>
      <c r="E469" s="132" t="s">
        <v>288</v>
      </c>
      <c r="F469" s="130" t="s">
        <v>39</v>
      </c>
      <c r="G469" s="219">
        <f>SUM(G470)</f>
        <v>10400</v>
      </c>
      <c r="H469" s="219">
        <f>SUM(H470)</f>
        <v>10400</v>
      </c>
      <c r="I469" s="204">
        <f t="shared" si="127"/>
        <v>0</v>
      </c>
      <c r="J469" s="219">
        <f>SUM(J470)</f>
        <v>10400</v>
      </c>
      <c r="K469" s="219">
        <f>SUM(K470)</f>
        <v>10400</v>
      </c>
      <c r="L469" s="359">
        <f t="shared" si="128"/>
        <v>0</v>
      </c>
      <c r="M469" s="219">
        <f>SUM(M470)</f>
        <v>10400</v>
      </c>
      <c r="N469" s="219">
        <f>SUM(N470)</f>
        <v>10400</v>
      </c>
      <c r="O469" s="359">
        <f t="shared" si="129"/>
        <v>0</v>
      </c>
    </row>
    <row r="470" spans="1:15" x14ac:dyDescent="0.25">
      <c r="A470" s="34" t="s">
        <v>161</v>
      </c>
      <c r="B470" s="47">
        <v>928</v>
      </c>
      <c r="C470" s="130" t="s">
        <v>22</v>
      </c>
      <c r="D470" s="130" t="s">
        <v>10</v>
      </c>
      <c r="E470" s="132" t="s">
        <v>288</v>
      </c>
      <c r="F470" s="130" t="s">
        <v>160</v>
      </c>
      <c r="G470" s="219">
        <v>10400</v>
      </c>
      <c r="H470" s="219">
        <v>10400</v>
      </c>
      <c r="I470" s="204">
        <f t="shared" si="127"/>
        <v>0</v>
      </c>
      <c r="J470" s="219">
        <v>10400</v>
      </c>
      <c r="K470" s="219">
        <v>10400</v>
      </c>
      <c r="L470" s="359">
        <f t="shared" si="128"/>
        <v>0</v>
      </c>
      <c r="M470" s="219">
        <v>10400</v>
      </c>
      <c r="N470" s="219">
        <v>10400</v>
      </c>
      <c r="O470" s="359">
        <f t="shared" si="129"/>
        <v>0</v>
      </c>
    </row>
    <row r="471" spans="1:15" ht="36" x14ac:dyDescent="0.25">
      <c r="A471" s="45" t="s">
        <v>117</v>
      </c>
      <c r="B471" s="73">
        <v>929</v>
      </c>
      <c r="C471" s="158" t="s">
        <v>7</v>
      </c>
      <c r="D471" s="161" t="s">
        <v>7</v>
      </c>
      <c r="E471" s="161" t="s">
        <v>131</v>
      </c>
      <c r="F471" s="161" t="s">
        <v>8</v>
      </c>
      <c r="G471" s="204">
        <f t="shared" ref="G471:N472" si="138">SUM(G472)</f>
        <v>1048635</v>
      </c>
      <c r="H471" s="204">
        <f t="shared" si="138"/>
        <v>1048635</v>
      </c>
      <c r="I471" s="204">
        <f t="shared" si="127"/>
        <v>0</v>
      </c>
      <c r="J471" s="204">
        <f t="shared" si="138"/>
        <v>1107980</v>
      </c>
      <c r="K471" s="204">
        <f t="shared" si="138"/>
        <v>1107980</v>
      </c>
      <c r="L471" s="359">
        <f t="shared" si="128"/>
        <v>0</v>
      </c>
      <c r="M471" s="204">
        <f t="shared" si="138"/>
        <v>1107980</v>
      </c>
      <c r="N471" s="204">
        <f t="shared" si="138"/>
        <v>1107980</v>
      </c>
      <c r="O471" s="359">
        <f t="shared" si="129"/>
        <v>0</v>
      </c>
    </row>
    <row r="472" spans="1:15" ht="18" x14ac:dyDescent="0.25">
      <c r="A472" s="44" t="s">
        <v>47</v>
      </c>
      <c r="B472" s="163" t="s">
        <v>118</v>
      </c>
      <c r="C472" s="160" t="s">
        <v>22</v>
      </c>
      <c r="D472" s="162" t="s">
        <v>7</v>
      </c>
      <c r="E472" s="161" t="s">
        <v>131</v>
      </c>
      <c r="F472" s="158" t="s">
        <v>8</v>
      </c>
      <c r="G472" s="204">
        <f t="shared" si="138"/>
        <v>1048635</v>
      </c>
      <c r="H472" s="204">
        <f t="shared" si="138"/>
        <v>1048635</v>
      </c>
      <c r="I472" s="204">
        <f t="shared" si="127"/>
        <v>0</v>
      </c>
      <c r="J472" s="204">
        <f t="shared" si="138"/>
        <v>1107980</v>
      </c>
      <c r="K472" s="204">
        <f t="shared" si="138"/>
        <v>1107980</v>
      </c>
      <c r="L472" s="359">
        <f t="shared" si="128"/>
        <v>0</v>
      </c>
      <c r="M472" s="204">
        <f t="shared" si="138"/>
        <v>1107980</v>
      </c>
      <c r="N472" s="204">
        <f t="shared" si="138"/>
        <v>1107980</v>
      </c>
      <c r="O472" s="359">
        <f t="shared" si="129"/>
        <v>0</v>
      </c>
    </row>
    <row r="473" spans="1:15" ht="39" x14ac:dyDescent="0.25">
      <c r="A473" s="41" t="s">
        <v>48</v>
      </c>
      <c r="B473" s="226" t="s">
        <v>118</v>
      </c>
      <c r="C473" s="225" t="s">
        <v>22</v>
      </c>
      <c r="D473" s="222" t="s">
        <v>49</v>
      </c>
      <c r="E473" s="221" t="s">
        <v>131</v>
      </c>
      <c r="F473" s="220" t="s">
        <v>8</v>
      </c>
      <c r="G473" s="204">
        <f>SUM(G474+G477+G484)</f>
        <v>1048635</v>
      </c>
      <c r="H473" s="204">
        <f>SUM(H474+H477+H484)</f>
        <v>1048635</v>
      </c>
      <c r="I473" s="204">
        <f t="shared" si="127"/>
        <v>0</v>
      </c>
      <c r="J473" s="204">
        <f>SUM(J474+J477+J484)</f>
        <v>1107980</v>
      </c>
      <c r="K473" s="204">
        <f>SUM(K474+K477+K484)</f>
        <v>1107980</v>
      </c>
      <c r="L473" s="359">
        <f t="shared" si="128"/>
        <v>0</v>
      </c>
      <c r="M473" s="204">
        <f t="shared" ref="M473:N473" si="139">SUM(M474+M477)</f>
        <v>1107980</v>
      </c>
      <c r="N473" s="204">
        <f t="shared" si="139"/>
        <v>1107980</v>
      </c>
      <c r="O473" s="359">
        <f t="shared" si="129"/>
        <v>0</v>
      </c>
    </row>
    <row r="474" spans="1:15" ht="39" x14ac:dyDescent="0.25">
      <c r="A474" s="142" t="s">
        <v>289</v>
      </c>
      <c r="B474" s="226" t="s">
        <v>118</v>
      </c>
      <c r="C474" s="225" t="s">
        <v>22</v>
      </c>
      <c r="D474" s="222" t="s">
        <v>49</v>
      </c>
      <c r="E474" s="221">
        <v>7000080050</v>
      </c>
      <c r="F474" s="220" t="s">
        <v>8</v>
      </c>
      <c r="G474" s="254">
        <f t="shared" ref="G474:N475" si="140">SUM(G475)</f>
        <v>747316</v>
      </c>
      <c r="H474" s="254">
        <f t="shared" si="140"/>
        <v>747316</v>
      </c>
      <c r="I474" s="204">
        <f t="shared" si="127"/>
        <v>0</v>
      </c>
      <c r="J474" s="254">
        <f t="shared" si="140"/>
        <v>887974</v>
      </c>
      <c r="K474" s="254">
        <f t="shared" si="140"/>
        <v>887974</v>
      </c>
      <c r="L474" s="359">
        <f t="shared" si="128"/>
        <v>0</v>
      </c>
      <c r="M474" s="254">
        <f t="shared" si="140"/>
        <v>887974</v>
      </c>
      <c r="N474" s="254">
        <f t="shared" si="140"/>
        <v>887974</v>
      </c>
      <c r="O474" s="359">
        <f t="shared" si="129"/>
        <v>0</v>
      </c>
    </row>
    <row r="475" spans="1:15" ht="34.5" x14ac:dyDescent="0.25">
      <c r="A475" s="42" t="s">
        <v>32</v>
      </c>
      <c r="B475" s="137" t="s">
        <v>118</v>
      </c>
      <c r="C475" s="139" t="s">
        <v>22</v>
      </c>
      <c r="D475" s="132" t="s">
        <v>49</v>
      </c>
      <c r="E475" s="172">
        <v>7000080050</v>
      </c>
      <c r="F475" s="130" t="s">
        <v>33</v>
      </c>
      <c r="G475" s="219">
        <f t="shared" si="140"/>
        <v>747316</v>
      </c>
      <c r="H475" s="219">
        <f t="shared" si="140"/>
        <v>747316</v>
      </c>
      <c r="I475" s="204">
        <f t="shared" si="127"/>
        <v>0</v>
      </c>
      <c r="J475" s="219">
        <f t="shared" si="140"/>
        <v>887974</v>
      </c>
      <c r="K475" s="219">
        <f t="shared" si="140"/>
        <v>887974</v>
      </c>
      <c r="L475" s="359">
        <f t="shared" si="128"/>
        <v>0</v>
      </c>
      <c r="M475" s="219">
        <f t="shared" si="140"/>
        <v>887974</v>
      </c>
      <c r="N475" s="219">
        <f t="shared" si="140"/>
        <v>887974</v>
      </c>
      <c r="O475" s="359">
        <f t="shared" si="129"/>
        <v>0</v>
      </c>
    </row>
    <row r="476" spans="1:15" x14ac:dyDescent="0.25">
      <c r="A476" s="42" t="s">
        <v>34</v>
      </c>
      <c r="B476" s="137" t="s">
        <v>118</v>
      </c>
      <c r="C476" s="139" t="s">
        <v>22</v>
      </c>
      <c r="D476" s="132" t="s">
        <v>49</v>
      </c>
      <c r="E476" s="172">
        <v>7000080050</v>
      </c>
      <c r="F476" s="130" t="s">
        <v>35</v>
      </c>
      <c r="G476" s="219">
        <v>747316</v>
      </c>
      <c r="H476" s="219">
        <v>747316</v>
      </c>
      <c r="I476" s="204">
        <f t="shared" si="127"/>
        <v>0</v>
      </c>
      <c r="J476" s="219">
        <v>887974</v>
      </c>
      <c r="K476" s="219">
        <v>887974</v>
      </c>
      <c r="L476" s="359">
        <f t="shared" si="128"/>
        <v>0</v>
      </c>
      <c r="M476" s="219">
        <v>887974</v>
      </c>
      <c r="N476" s="219">
        <v>887974</v>
      </c>
      <c r="O476" s="359">
        <f t="shared" si="129"/>
        <v>0</v>
      </c>
    </row>
    <row r="477" spans="1:15" ht="26.25" x14ac:dyDescent="0.25">
      <c r="A477" s="146" t="s">
        <v>116</v>
      </c>
      <c r="B477" s="226" t="s">
        <v>118</v>
      </c>
      <c r="C477" s="225" t="s">
        <v>22</v>
      </c>
      <c r="D477" s="222" t="s">
        <v>49</v>
      </c>
      <c r="E477" s="221">
        <v>7000080040</v>
      </c>
      <c r="F477" s="220" t="s">
        <v>8</v>
      </c>
      <c r="G477" s="254">
        <f>SUM(G478+G480+G482)</f>
        <v>170129</v>
      </c>
      <c r="H477" s="254">
        <f>SUM(H478+H480+H482)</f>
        <v>170129</v>
      </c>
      <c r="I477" s="204">
        <f t="shared" si="127"/>
        <v>0</v>
      </c>
      <c r="J477" s="254">
        <f>SUM(J478+J480+J482)</f>
        <v>220006</v>
      </c>
      <c r="K477" s="254">
        <f>SUM(K478+K480+K482)</f>
        <v>220006</v>
      </c>
      <c r="L477" s="359">
        <f t="shared" si="128"/>
        <v>0</v>
      </c>
      <c r="M477" s="254">
        <f>SUM(M478+M480+M482)</f>
        <v>220006</v>
      </c>
      <c r="N477" s="254">
        <f>SUM(N478+N480+N482)</f>
        <v>220006</v>
      </c>
      <c r="O477" s="359">
        <f t="shared" si="129"/>
        <v>0</v>
      </c>
    </row>
    <row r="478" spans="1:15" ht="38.450000000000003" customHeight="1" x14ac:dyDescent="0.25">
      <c r="A478" s="43" t="s">
        <v>32</v>
      </c>
      <c r="B478" s="137" t="s">
        <v>118</v>
      </c>
      <c r="C478" s="139" t="s">
        <v>22</v>
      </c>
      <c r="D478" s="132" t="s">
        <v>49</v>
      </c>
      <c r="E478" s="132" t="s">
        <v>288</v>
      </c>
      <c r="F478" s="130" t="s">
        <v>33</v>
      </c>
      <c r="G478" s="219">
        <f>SUM(G479)</f>
        <v>126257</v>
      </c>
      <c r="H478" s="219">
        <f>SUM(H479)</f>
        <v>126257</v>
      </c>
      <c r="I478" s="204">
        <f t="shared" si="127"/>
        <v>0</v>
      </c>
      <c r="J478" s="219">
        <f>SUM(J479)</f>
        <v>176134</v>
      </c>
      <c r="K478" s="219">
        <f>SUM(K479)</f>
        <v>176134</v>
      </c>
      <c r="L478" s="359">
        <f t="shared" si="128"/>
        <v>0</v>
      </c>
      <c r="M478" s="219">
        <f>SUM(M479)</f>
        <v>176134</v>
      </c>
      <c r="N478" s="219">
        <f>SUM(N479)</f>
        <v>176134</v>
      </c>
      <c r="O478" s="359">
        <f t="shared" si="129"/>
        <v>0</v>
      </c>
    </row>
    <row r="479" spans="1:15" x14ac:dyDescent="0.25">
      <c r="A479" s="42" t="s">
        <v>34</v>
      </c>
      <c r="B479" s="137" t="s">
        <v>118</v>
      </c>
      <c r="C479" s="139" t="s">
        <v>22</v>
      </c>
      <c r="D479" s="132" t="s">
        <v>49</v>
      </c>
      <c r="E479" s="132" t="s">
        <v>288</v>
      </c>
      <c r="F479" s="130" t="s">
        <v>35</v>
      </c>
      <c r="G479" s="219">
        <v>126257</v>
      </c>
      <c r="H479" s="219">
        <v>126257</v>
      </c>
      <c r="I479" s="204">
        <f t="shared" si="127"/>
        <v>0</v>
      </c>
      <c r="J479" s="219">
        <v>176134</v>
      </c>
      <c r="K479" s="219">
        <v>176134</v>
      </c>
      <c r="L479" s="359">
        <f t="shared" si="128"/>
        <v>0</v>
      </c>
      <c r="M479" s="219">
        <v>176134</v>
      </c>
      <c r="N479" s="219">
        <v>176134</v>
      </c>
      <c r="O479" s="359">
        <f t="shared" si="129"/>
        <v>0</v>
      </c>
    </row>
    <row r="480" spans="1:15" x14ac:dyDescent="0.25">
      <c r="A480" s="43" t="s">
        <v>12</v>
      </c>
      <c r="B480" s="137" t="s">
        <v>118</v>
      </c>
      <c r="C480" s="139" t="s">
        <v>22</v>
      </c>
      <c r="D480" s="132" t="s">
        <v>49</v>
      </c>
      <c r="E480" s="132" t="s">
        <v>288</v>
      </c>
      <c r="F480" s="130" t="s">
        <v>13</v>
      </c>
      <c r="G480" s="219">
        <f>SUM(G481)</f>
        <v>43072</v>
      </c>
      <c r="H480" s="219">
        <f>SUM(H481)</f>
        <v>43072</v>
      </c>
      <c r="I480" s="204">
        <f t="shared" si="127"/>
        <v>0</v>
      </c>
      <c r="J480" s="219">
        <f>SUM(J481)</f>
        <v>43072</v>
      </c>
      <c r="K480" s="219">
        <f>SUM(K481)</f>
        <v>43072</v>
      </c>
      <c r="L480" s="359">
        <f t="shared" si="128"/>
        <v>0</v>
      </c>
      <c r="M480" s="219">
        <f>SUM(M481)</f>
        <v>43072</v>
      </c>
      <c r="N480" s="219">
        <f>SUM(N481)</f>
        <v>43072</v>
      </c>
      <c r="O480" s="359">
        <f t="shared" si="129"/>
        <v>0</v>
      </c>
    </row>
    <row r="481" spans="1:15" ht="23.25" x14ac:dyDescent="0.25">
      <c r="A481" s="134" t="s">
        <v>181</v>
      </c>
      <c r="B481" s="137" t="s">
        <v>118</v>
      </c>
      <c r="C481" s="139" t="s">
        <v>22</v>
      </c>
      <c r="D481" s="132" t="s">
        <v>49</v>
      </c>
      <c r="E481" s="132" t="s">
        <v>288</v>
      </c>
      <c r="F481" s="130" t="s">
        <v>15</v>
      </c>
      <c r="G481" s="219">
        <v>43072</v>
      </c>
      <c r="H481" s="219">
        <v>43072</v>
      </c>
      <c r="I481" s="204">
        <f t="shared" si="127"/>
        <v>0</v>
      </c>
      <c r="J481" s="219">
        <v>43072</v>
      </c>
      <c r="K481" s="219">
        <v>43072</v>
      </c>
      <c r="L481" s="359">
        <f t="shared" si="128"/>
        <v>0</v>
      </c>
      <c r="M481" s="219">
        <v>43072</v>
      </c>
      <c r="N481" s="219">
        <v>43072</v>
      </c>
      <c r="O481" s="359">
        <f t="shared" si="129"/>
        <v>0</v>
      </c>
    </row>
    <row r="482" spans="1:15" x14ac:dyDescent="0.25">
      <c r="A482" s="43" t="s">
        <v>38</v>
      </c>
      <c r="B482" s="137" t="s">
        <v>118</v>
      </c>
      <c r="C482" s="139" t="s">
        <v>22</v>
      </c>
      <c r="D482" s="132" t="s">
        <v>49</v>
      </c>
      <c r="E482" s="132" t="s">
        <v>288</v>
      </c>
      <c r="F482" s="130" t="s">
        <v>39</v>
      </c>
      <c r="G482" s="219">
        <f>SUM(G483)</f>
        <v>800</v>
      </c>
      <c r="H482" s="219">
        <f>SUM(H483)</f>
        <v>800</v>
      </c>
      <c r="I482" s="204">
        <f t="shared" si="127"/>
        <v>0</v>
      </c>
      <c r="J482" s="219">
        <f>SUM(J483)</f>
        <v>800</v>
      </c>
      <c r="K482" s="219">
        <f>SUM(K483)</f>
        <v>800</v>
      </c>
      <c r="L482" s="359">
        <f t="shared" si="128"/>
        <v>0</v>
      </c>
      <c r="M482" s="219">
        <f>SUM(M483)</f>
        <v>800</v>
      </c>
      <c r="N482" s="219">
        <f>SUM(N483)</f>
        <v>800</v>
      </c>
      <c r="O482" s="359">
        <f t="shared" si="129"/>
        <v>0</v>
      </c>
    </row>
    <row r="483" spans="1:15" x14ac:dyDescent="0.25">
      <c r="A483" s="134" t="s">
        <v>161</v>
      </c>
      <c r="B483" s="137" t="s">
        <v>118</v>
      </c>
      <c r="C483" s="139" t="s">
        <v>22</v>
      </c>
      <c r="D483" s="132" t="s">
        <v>49</v>
      </c>
      <c r="E483" s="132" t="s">
        <v>288</v>
      </c>
      <c r="F483" s="130" t="s">
        <v>160</v>
      </c>
      <c r="G483" s="219">
        <v>800</v>
      </c>
      <c r="H483" s="219">
        <v>800</v>
      </c>
      <c r="I483" s="204">
        <f t="shared" si="127"/>
        <v>0</v>
      </c>
      <c r="J483" s="219">
        <v>800</v>
      </c>
      <c r="K483" s="219">
        <v>800</v>
      </c>
      <c r="L483" s="359">
        <f t="shared" si="128"/>
        <v>0</v>
      </c>
      <c r="M483" s="219">
        <v>800</v>
      </c>
      <c r="N483" s="219">
        <v>800</v>
      </c>
      <c r="O483" s="359">
        <f t="shared" si="129"/>
        <v>0</v>
      </c>
    </row>
    <row r="484" spans="1:15" ht="64.5" x14ac:dyDescent="0.25">
      <c r="A484" s="248" t="s">
        <v>352</v>
      </c>
      <c r="B484" s="314" t="s">
        <v>118</v>
      </c>
      <c r="C484" s="315" t="s">
        <v>22</v>
      </c>
      <c r="D484" s="315" t="s">
        <v>49</v>
      </c>
      <c r="E484" s="316">
        <v>7000084200</v>
      </c>
      <c r="F484" s="314" t="s">
        <v>8</v>
      </c>
      <c r="G484" s="254">
        <f t="shared" ref="G484:H485" si="141">SUM(G485)</f>
        <v>131190</v>
      </c>
      <c r="H484" s="254">
        <f t="shared" si="141"/>
        <v>131190</v>
      </c>
      <c r="I484" s="204">
        <f t="shared" si="127"/>
        <v>0</v>
      </c>
      <c r="J484" s="219"/>
      <c r="K484" s="219"/>
      <c r="L484" s="359">
        <f t="shared" si="128"/>
        <v>0</v>
      </c>
      <c r="M484" s="219"/>
      <c r="N484" s="219"/>
      <c r="O484" s="359">
        <f t="shared" si="129"/>
        <v>0</v>
      </c>
    </row>
    <row r="485" spans="1:15" ht="37.15" customHeight="1" x14ac:dyDescent="0.25">
      <c r="A485" s="170" t="s">
        <v>32</v>
      </c>
      <c r="B485" s="187" t="s">
        <v>118</v>
      </c>
      <c r="C485" s="305" t="s">
        <v>22</v>
      </c>
      <c r="D485" s="305" t="s">
        <v>49</v>
      </c>
      <c r="E485" s="188">
        <v>7000084200</v>
      </c>
      <c r="F485" s="187" t="s">
        <v>33</v>
      </c>
      <c r="G485" s="219">
        <f t="shared" si="141"/>
        <v>131190</v>
      </c>
      <c r="H485" s="219">
        <f t="shared" si="141"/>
        <v>131190</v>
      </c>
      <c r="I485" s="204">
        <f t="shared" si="127"/>
        <v>0</v>
      </c>
      <c r="J485" s="219"/>
      <c r="K485" s="219"/>
      <c r="L485" s="359">
        <f t="shared" si="128"/>
        <v>0</v>
      </c>
      <c r="M485" s="219"/>
      <c r="N485" s="219"/>
      <c r="O485" s="359">
        <f t="shared" si="129"/>
        <v>0</v>
      </c>
    </row>
    <row r="486" spans="1:15" x14ac:dyDescent="0.25">
      <c r="A486" s="170" t="s">
        <v>34</v>
      </c>
      <c r="B486" s="187" t="s">
        <v>118</v>
      </c>
      <c r="C486" s="305" t="s">
        <v>22</v>
      </c>
      <c r="D486" s="305" t="s">
        <v>49</v>
      </c>
      <c r="E486" s="188">
        <v>7000084200</v>
      </c>
      <c r="F486" s="187" t="s">
        <v>35</v>
      </c>
      <c r="G486" s="219">
        <v>131190</v>
      </c>
      <c r="H486" s="219">
        <v>131190</v>
      </c>
      <c r="I486" s="204">
        <f t="shared" si="127"/>
        <v>0</v>
      </c>
      <c r="J486" s="219"/>
      <c r="K486" s="219"/>
      <c r="L486" s="359">
        <f t="shared" si="128"/>
        <v>0</v>
      </c>
      <c r="M486" s="219"/>
      <c r="N486" s="219"/>
      <c r="O486" s="359">
        <f t="shared" si="129"/>
        <v>0</v>
      </c>
    </row>
    <row r="487" spans="1:15" ht="15.75" x14ac:dyDescent="0.25">
      <c r="A487" s="46" t="s">
        <v>119</v>
      </c>
      <c r="B487" s="168"/>
      <c r="C487" s="130"/>
      <c r="D487" s="131"/>
      <c r="E487" s="131"/>
      <c r="F487" s="132"/>
      <c r="G487" s="238">
        <f>SUM(G33+G120+G147+G213+G457+G471)</f>
        <v>659085416.11000001</v>
      </c>
      <c r="H487" s="238">
        <f>SUM(H33+H120+H147+H213+H457+H471)</f>
        <v>688794096.85000002</v>
      </c>
      <c r="I487" s="204">
        <f t="shared" si="127"/>
        <v>29708680.74000001</v>
      </c>
      <c r="J487" s="238">
        <f>SUM(J33+J120+J147+J213+J457+J471)</f>
        <v>613217908.70000005</v>
      </c>
      <c r="K487" s="238">
        <f>SUM(K33+K120+K147+K213+K457+K471)</f>
        <v>763217908.70000005</v>
      </c>
      <c r="L487" s="364">
        <f t="shared" si="128"/>
        <v>150000000</v>
      </c>
      <c r="M487" s="238">
        <f>SUM(M33+M120+M147+M213+M457+M471)</f>
        <v>610169114.05999994</v>
      </c>
      <c r="N487" s="238">
        <f>SUM(N33+N120+N147+N213+N457+N471)</f>
        <v>608544114.05999994</v>
      </c>
      <c r="O487" s="364">
        <f t="shared" si="129"/>
        <v>-1625000</v>
      </c>
    </row>
    <row r="488" spans="1:15" x14ac:dyDescent="0.25">
      <c r="G488" s="132"/>
      <c r="H488" s="132"/>
      <c r="I488" s="132"/>
    </row>
    <row r="489" spans="1:15" x14ac:dyDescent="0.25">
      <c r="G489" s="130"/>
      <c r="H489" s="130"/>
      <c r="I489" s="130"/>
    </row>
    <row r="490" spans="1:15" x14ac:dyDescent="0.25">
      <c r="G490" s="130"/>
      <c r="H490" s="130"/>
      <c r="I490" s="130"/>
    </row>
    <row r="491" spans="1:15" x14ac:dyDescent="0.25">
      <c r="G491" s="222"/>
      <c r="H491" s="222"/>
      <c r="I491" s="222"/>
    </row>
    <row r="492" spans="1:15" x14ac:dyDescent="0.25">
      <c r="G492" s="130"/>
      <c r="H492" s="130"/>
      <c r="I492" s="130"/>
    </row>
    <row r="493" spans="1:15" x14ac:dyDescent="0.25">
      <c r="G493" s="130"/>
      <c r="H493" s="130"/>
      <c r="I493" s="130"/>
    </row>
    <row r="494" spans="1:15" x14ac:dyDescent="0.25">
      <c r="G494" s="130"/>
      <c r="H494" s="130"/>
      <c r="I494" s="130"/>
    </row>
    <row r="495" spans="1:15" x14ac:dyDescent="0.25">
      <c r="G495" s="130"/>
      <c r="H495" s="130"/>
      <c r="I495" s="130"/>
    </row>
    <row r="496" spans="1:15" x14ac:dyDescent="0.25">
      <c r="G496" s="130"/>
      <c r="H496" s="130"/>
      <c r="I496" s="130"/>
    </row>
    <row r="497" spans="7:9" x14ac:dyDescent="0.25">
      <c r="G497" s="130"/>
      <c r="H497" s="130"/>
      <c r="I497" s="130"/>
    </row>
    <row r="498" spans="7:9" x14ac:dyDescent="0.25">
      <c r="G498" s="130"/>
      <c r="H498" s="130"/>
      <c r="I498" s="130"/>
    </row>
    <row r="499" spans="7:9" x14ac:dyDescent="0.25">
      <c r="G499" s="227"/>
      <c r="H499" s="227"/>
      <c r="I499" s="227"/>
    </row>
    <row r="500" spans="7:9" x14ac:dyDescent="0.25">
      <c r="G500" s="158"/>
      <c r="H500" s="158"/>
      <c r="I500" s="158"/>
    </row>
    <row r="501" spans="7:9" x14ac:dyDescent="0.25">
      <c r="G501" s="48"/>
      <c r="H501" s="48"/>
      <c r="I501" s="48"/>
    </row>
    <row r="502" spans="7:9" x14ac:dyDescent="0.25">
      <c r="G502" s="48"/>
      <c r="H502" s="48"/>
      <c r="I502" s="48"/>
    </row>
    <row r="503" spans="7:9" x14ac:dyDescent="0.25">
      <c r="G503" s="223"/>
      <c r="H503" s="223"/>
      <c r="I503" s="223"/>
    </row>
    <row r="504" spans="7:9" x14ac:dyDescent="0.25">
      <c r="G504" s="223"/>
      <c r="H504" s="223"/>
      <c r="I504" s="223"/>
    </row>
    <row r="505" spans="7:9" x14ac:dyDescent="0.25">
      <c r="G505" s="48"/>
      <c r="H505" s="48"/>
      <c r="I505" s="48"/>
    </row>
    <row r="506" spans="7:9" x14ac:dyDescent="0.25">
      <c r="G506" s="223"/>
      <c r="H506" s="223"/>
      <c r="I506" s="223"/>
    </row>
    <row r="507" spans="7:9" x14ac:dyDescent="0.25">
      <c r="G507" s="223"/>
      <c r="H507" s="223"/>
      <c r="I507" s="223"/>
    </row>
    <row r="508" spans="7:9" x14ac:dyDescent="0.25">
      <c r="G508" s="223"/>
      <c r="H508" s="223"/>
      <c r="I508" s="223"/>
    </row>
    <row r="509" spans="7:9" x14ac:dyDescent="0.25">
      <c r="G509" s="223"/>
      <c r="H509" s="223"/>
      <c r="I509" s="223"/>
    </row>
    <row r="510" spans="7:9" x14ac:dyDescent="0.25">
      <c r="G510" s="223"/>
      <c r="H510" s="223"/>
      <c r="I510" s="223"/>
    </row>
    <row r="511" spans="7:9" x14ac:dyDescent="0.25">
      <c r="G511" s="223"/>
      <c r="H511" s="223"/>
      <c r="I511" s="223"/>
    </row>
    <row r="512" spans="7:9" x14ac:dyDescent="0.25">
      <c r="G512" s="48"/>
      <c r="H512" s="48"/>
      <c r="I512" s="48"/>
    </row>
    <row r="513" spans="7:9" x14ac:dyDescent="0.25">
      <c r="G513" s="223"/>
      <c r="H513" s="223"/>
      <c r="I513" s="223"/>
    </row>
    <row r="514" spans="7:9" x14ac:dyDescent="0.25">
      <c r="G514" s="223"/>
      <c r="H514" s="223"/>
      <c r="I514" s="223"/>
    </row>
    <row r="515" spans="7:9" x14ac:dyDescent="0.25">
      <c r="G515" s="132"/>
      <c r="H515" s="132"/>
      <c r="I515" s="132"/>
    </row>
  </sheetData>
  <mergeCells count="20">
    <mergeCell ref="E6:N6"/>
    <mergeCell ref="A28:I28"/>
    <mergeCell ref="A29:I29"/>
    <mergeCell ref="F18:I18"/>
    <mergeCell ref="E21:I21"/>
    <mergeCell ref="C24:G24"/>
    <mergeCell ref="C23:G23"/>
    <mergeCell ref="E20:I20"/>
    <mergeCell ref="E10:I10"/>
    <mergeCell ref="E16:I16"/>
    <mergeCell ref="E14:I14"/>
    <mergeCell ref="E15:I15"/>
    <mergeCell ref="E11:N11"/>
    <mergeCell ref="E12:N12"/>
    <mergeCell ref="E13:N13"/>
    <mergeCell ref="E1:I1"/>
    <mergeCell ref="E2:N2"/>
    <mergeCell ref="E3:N3"/>
    <mergeCell ref="E4:N4"/>
    <mergeCell ref="E5:N5"/>
  </mergeCells>
  <pageMargins left="0.70866141732283472" right="0.70866141732283472" top="0.74803149606299213" bottom="0.74803149606299213" header="0.31496062992125984" footer="0.31496062992125984"/>
  <pageSetup paperSize="9" scale="54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4"/>
  <sheetViews>
    <sheetView zoomScale="80" zoomScaleNormal="80" workbookViewId="0">
      <selection activeCell="C5" sqref="C5:L5"/>
    </sheetView>
  </sheetViews>
  <sheetFormatPr defaultRowHeight="15" x14ac:dyDescent="0.25"/>
  <cols>
    <col min="1" max="1" width="61" customWidth="1"/>
    <col min="2" max="2" width="5.5703125" customWidth="1"/>
    <col min="3" max="3" width="9.28515625" customWidth="1"/>
    <col min="4" max="4" width="7.28515625" customWidth="1"/>
    <col min="5" max="5" width="7.85546875" customWidth="1"/>
    <col min="6" max="6" width="10.140625" customWidth="1"/>
    <col min="7" max="7" width="7.28515625" customWidth="1"/>
    <col min="8" max="8" width="19.7109375" hidden="1" customWidth="1"/>
    <col min="9" max="9" width="20.140625" customWidth="1"/>
    <col min="10" max="10" width="16.85546875" hidden="1" customWidth="1"/>
    <col min="11" max="11" width="16.7109375" hidden="1" customWidth="1"/>
    <col min="12" max="12" width="20.140625" customWidth="1"/>
    <col min="13" max="14" width="16.7109375" hidden="1" customWidth="1"/>
    <col min="15" max="15" width="21.5703125" customWidth="1"/>
    <col min="16" max="16" width="16.7109375" hidden="1" customWidth="1"/>
  </cols>
  <sheetData>
    <row r="1" spans="1:12" ht="14.45" x14ac:dyDescent="0.3">
      <c r="C1" s="379"/>
      <c r="D1" s="379"/>
      <c r="E1" s="379"/>
      <c r="F1" s="379"/>
      <c r="G1" s="379"/>
      <c r="H1" s="379"/>
      <c r="I1" s="379"/>
      <c r="J1" s="291"/>
    </row>
    <row r="2" spans="1:12" x14ac:dyDescent="0.25">
      <c r="C2" s="379" t="s">
        <v>390</v>
      </c>
      <c r="D2" s="379"/>
      <c r="E2" s="379"/>
      <c r="F2" s="379"/>
      <c r="G2" s="379"/>
      <c r="H2" s="379"/>
      <c r="I2" s="313"/>
      <c r="J2" s="313"/>
    </row>
    <row r="3" spans="1:12" x14ac:dyDescent="0.25">
      <c r="C3" s="379" t="s">
        <v>373</v>
      </c>
      <c r="D3" s="379"/>
      <c r="E3" s="379"/>
      <c r="F3" s="379"/>
      <c r="G3" s="379"/>
      <c r="H3" s="379"/>
      <c r="I3" s="379"/>
      <c r="J3" s="379"/>
      <c r="K3" s="379"/>
      <c r="L3" s="379"/>
    </row>
    <row r="4" spans="1:12" x14ac:dyDescent="0.25">
      <c r="C4" s="379" t="s">
        <v>451</v>
      </c>
      <c r="D4" s="379"/>
      <c r="E4" s="379"/>
      <c r="F4" s="379"/>
      <c r="G4" s="379"/>
      <c r="H4" s="379"/>
      <c r="I4" s="379"/>
      <c r="J4" s="379"/>
      <c r="K4" s="379"/>
      <c r="L4" s="379"/>
    </row>
    <row r="5" spans="1:12" x14ac:dyDescent="0.25">
      <c r="C5" s="379" t="s">
        <v>374</v>
      </c>
      <c r="D5" s="379"/>
      <c r="E5" s="379"/>
      <c r="F5" s="379"/>
      <c r="G5" s="379"/>
      <c r="H5" s="379"/>
      <c r="I5" s="379"/>
      <c r="J5" s="379"/>
      <c r="K5" s="379"/>
      <c r="L5" s="379"/>
    </row>
    <row r="6" spans="1:12" x14ac:dyDescent="0.25">
      <c r="C6" s="379" t="s">
        <v>375</v>
      </c>
      <c r="D6" s="379"/>
      <c r="E6" s="379"/>
      <c r="F6" s="379"/>
      <c r="G6" s="379"/>
      <c r="H6" s="379"/>
      <c r="I6" s="379"/>
      <c r="J6" s="379"/>
      <c r="K6" s="379"/>
      <c r="L6" s="379"/>
    </row>
    <row r="7" spans="1:12" x14ac:dyDescent="0.25">
      <c r="C7" s="379" t="s">
        <v>376</v>
      </c>
      <c r="D7" s="379"/>
      <c r="E7" s="379"/>
      <c r="F7" s="379"/>
      <c r="G7" s="379"/>
      <c r="H7" s="379"/>
      <c r="I7" s="379"/>
      <c r="J7" s="379"/>
      <c r="K7" s="379"/>
      <c r="L7" s="379"/>
    </row>
    <row r="8" spans="1:12" x14ac:dyDescent="0.25">
      <c r="C8" s="313"/>
      <c r="D8" s="313"/>
      <c r="E8" s="313"/>
      <c r="F8" s="313"/>
      <c r="G8" s="313"/>
      <c r="H8" s="313"/>
      <c r="I8" s="313"/>
      <c r="J8" s="313"/>
    </row>
    <row r="9" spans="1:12" ht="9" customHeight="1" x14ac:dyDescent="0.3">
      <c r="C9" s="379"/>
      <c r="D9" s="379"/>
      <c r="E9" s="379"/>
      <c r="F9" s="379"/>
      <c r="G9" s="379"/>
      <c r="H9" s="379"/>
      <c r="I9" s="379"/>
      <c r="J9" s="291"/>
    </row>
    <row r="10" spans="1:12" ht="14.45" hidden="1" x14ac:dyDescent="0.3">
      <c r="C10" s="380"/>
      <c r="D10" s="380"/>
      <c r="E10" s="380"/>
      <c r="F10" s="380"/>
      <c r="G10" s="380"/>
      <c r="H10" s="380"/>
      <c r="I10" s="380"/>
      <c r="J10" s="292"/>
    </row>
    <row r="11" spans="1:12" ht="14.45" hidden="1" x14ac:dyDescent="0.3">
      <c r="C11" s="379"/>
      <c r="D11" s="379"/>
      <c r="E11" s="379"/>
      <c r="F11" s="379"/>
      <c r="G11" s="379"/>
      <c r="H11" s="379"/>
      <c r="I11" s="379"/>
      <c r="J11" s="291"/>
    </row>
    <row r="12" spans="1:12" ht="14.45" hidden="1" x14ac:dyDescent="0.3">
      <c r="C12" s="379"/>
      <c r="D12" s="379"/>
      <c r="E12" s="379"/>
      <c r="F12" s="379"/>
      <c r="G12" s="379"/>
      <c r="H12" s="379"/>
      <c r="I12" s="379"/>
      <c r="J12" s="291"/>
    </row>
    <row r="13" spans="1:12" ht="14.45" hidden="1" x14ac:dyDescent="0.3">
      <c r="C13" s="371"/>
      <c r="D13" s="371"/>
      <c r="E13" s="371"/>
      <c r="F13" s="371"/>
      <c r="G13" s="371"/>
      <c r="H13" s="371"/>
      <c r="I13" s="371"/>
    </row>
    <row r="14" spans="1:12" ht="14.45" hidden="1" x14ac:dyDescent="0.3"/>
    <row r="15" spans="1:12" ht="25.5" customHeight="1" x14ac:dyDescent="0.25">
      <c r="A15" s="122"/>
      <c r="B15" s="189"/>
      <c r="C15" s="379" t="s">
        <v>398</v>
      </c>
      <c r="D15" s="379"/>
      <c r="E15" s="379"/>
      <c r="F15" s="379"/>
      <c r="G15" s="379"/>
      <c r="H15" s="379"/>
      <c r="I15" s="291"/>
      <c r="J15" s="291"/>
    </row>
    <row r="16" spans="1:12" x14ac:dyDescent="0.25">
      <c r="A16" s="122"/>
      <c r="B16" s="189"/>
      <c r="C16" s="379" t="s">
        <v>189</v>
      </c>
      <c r="D16" s="379"/>
      <c r="E16" s="379"/>
      <c r="F16" s="379"/>
      <c r="G16" s="379"/>
      <c r="H16" s="379"/>
      <c r="I16" s="379"/>
      <c r="J16" s="379"/>
      <c r="K16" s="379"/>
      <c r="L16" s="379"/>
    </row>
    <row r="17" spans="1:16" ht="15" customHeight="1" x14ac:dyDescent="0.25">
      <c r="A17" s="122"/>
      <c r="B17" s="189"/>
      <c r="C17" s="380" t="s">
        <v>368</v>
      </c>
      <c r="D17" s="380"/>
      <c r="E17" s="380"/>
      <c r="F17" s="380"/>
      <c r="G17" s="380"/>
      <c r="H17" s="380"/>
      <c r="I17" s="380"/>
      <c r="J17" s="380"/>
      <c r="K17" s="380"/>
      <c r="L17" s="380"/>
    </row>
    <row r="18" spans="1:16" x14ac:dyDescent="0.25">
      <c r="A18" s="122"/>
      <c r="B18" s="189"/>
      <c r="C18" s="379" t="s">
        <v>321</v>
      </c>
      <c r="D18" s="379"/>
      <c r="E18" s="379"/>
      <c r="F18" s="379"/>
      <c r="G18" s="379"/>
      <c r="H18" s="379"/>
      <c r="I18" s="379"/>
      <c r="J18" s="379"/>
      <c r="K18" s="379"/>
      <c r="L18" s="379"/>
    </row>
    <row r="19" spans="1:16" x14ac:dyDescent="0.25">
      <c r="A19" s="122"/>
      <c r="B19" s="189"/>
      <c r="C19" s="379" t="s">
        <v>322</v>
      </c>
      <c r="D19" s="379"/>
      <c r="E19" s="379"/>
      <c r="F19" s="379"/>
      <c r="G19" s="379"/>
      <c r="H19" s="379"/>
      <c r="I19" s="379"/>
      <c r="J19" s="379"/>
      <c r="K19" s="379"/>
      <c r="L19" s="379"/>
      <c r="M19" s="379"/>
      <c r="N19" s="379"/>
      <c r="O19" s="379"/>
      <c r="P19" s="379"/>
    </row>
    <row r="20" spans="1:16" x14ac:dyDescent="0.25">
      <c r="A20" s="122"/>
      <c r="B20" s="189"/>
      <c r="C20" s="253"/>
      <c r="D20" s="253"/>
      <c r="E20" s="253"/>
      <c r="F20" s="253"/>
      <c r="G20" s="253"/>
      <c r="H20" s="258"/>
      <c r="I20" s="258"/>
      <c r="J20" s="258"/>
      <c r="K20" s="379"/>
      <c r="L20" s="379"/>
      <c r="M20" s="379"/>
      <c r="N20" s="379"/>
      <c r="O20" s="379"/>
      <c r="P20" s="379"/>
    </row>
    <row r="21" spans="1:16" ht="14.45" x14ac:dyDescent="0.3">
      <c r="A21" s="122"/>
      <c r="B21" s="189"/>
      <c r="C21" s="253"/>
      <c r="D21" s="253"/>
      <c r="E21" s="253"/>
      <c r="F21" s="253"/>
      <c r="G21" s="253"/>
      <c r="H21" s="258"/>
      <c r="I21" s="258"/>
      <c r="J21" s="258"/>
      <c r="K21" s="380"/>
      <c r="L21" s="380"/>
      <c r="M21" s="380"/>
      <c r="N21" s="380"/>
      <c r="O21" s="380"/>
      <c r="P21" s="380"/>
    </row>
    <row r="22" spans="1:16" ht="1.5" customHeight="1" x14ac:dyDescent="0.3">
      <c r="A22" s="122"/>
      <c r="B22" s="189"/>
      <c r="C22" s="379"/>
      <c r="D22" s="379"/>
      <c r="E22" s="379"/>
      <c r="F22" s="379"/>
      <c r="G22" s="379"/>
      <c r="H22" s="379"/>
      <c r="I22" s="291"/>
      <c r="J22" s="291"/>
      <c r="K22" s="379"/>
      <c r="L22" s="379"/>
      <c r="M22" s="379"/>
      <c r="N22" s="379"/>
      <c r="O22" s="379"/>
      <c r="P22" s="379"/>
    </row>
    <row r="23" spans="1:16" ht="58.9" customHeight="1" x14ac:dyDescent="0.25">
      <c r="A23" s="374" t="s">
        <v>449</v>
      </c>
      <c r="B23" s="374"/>
      <c r="C23" s="374"/>
      <c r="D23" s="374"/>
      <c r="E23" s="374"/>
      <c r="F23" s="374"/>
      <c r="G23" s="374"/>
      <c r="H23" s="374"/>
      <c r="I23" s="374"/>
      <c r="J23" s="374"/>
      <c r="K23" s="379"/>
      <c r="L23" s="379"/>
      <c r="M23" s="379"/>
      <c r="N23" s="379"/>
      <c r="O23" s="379"/>
      <c r="P23" s="379"/>
    </row>
    <row r="24" spans="1:16" ht="18" x14ac:dyDescent="0.25">
      <c r="A24" s="51"/>
      <c r="B24" s="51"/>
      <c r="C24" s="51"/>
      <c r="D24" s="241"/>
      <c r="E24" s="51"/>
      <c r="F24" s="49"/>
      <c r="G24" s="50"/>
      <c r="H24" s="126"/>
      <c r="I24" s="126"/>
      <c r="J24" s="279"/>
      <c r="O24" t="s">
        <v>207</v>
      </c>
      <c r="P24" s="279"/>
    </row>
    <row r="25" spans="1:16" ht="53.25" customHeight="1" x14ac:dyDescent="0.25">
      <c r="A25" s="52" t="s">
        <v>0</v>
      </c>
      <c r="B25" s="89" t="s">
        <v>121</v>
      </c>
      <c r="C25" s="89" t="s">
        <v>122</v>
      </c>
      <c r="D25" s="89" t="s">
        <v>145</v>
      </c>
      <c r="E25" s="90" t="s">
        <v>1</v>
      </c>
      <c r="F25" s="91" t="s">
        <v>123</v>
      </c>
      <c r="G25" s="91" t="s">
        <v>5</v>
      </c>
      <c r="H25" s="267" t="s">
        <v>290</v>
      </c>
      <c r="I25" s="267" t="s">
        <v>445</v>
      </c>
      <c r="J25" s="267" t="s">
        <v>377</v>
      </c>
      <c r="K25" s="267" t="s">
        <v>291</v>
      </c>
      <c r="L25" s="267" t="s">
        <v>446</v>
      </c>
      <c r="M25" s="267" t="s">
        <v>377</v>
      </c>
      <c r="N25" s="267" t="s">
        <v>320</v>
      </c>
      <c r="O25" s="267" t="s">
        <v>447</v>
      </c>
      <c r="P25" s="267" t="s">
        <v>377</v>
      </c>
    </row>
    <row r="26" spans="1:16" x14ac:dyDescent="0.25">
      <c r="A26" s="53">
        <v>1</v>
      </c>
      <c r="B26" s="53">
        <v>2</v>
      </c>
      <c r="C26" s="53">
        <v>3</v>
      </c>
      <c r="D26" s="128">
        <v>4</v>
      </c>
      <c r="E26" s="53">
        <v>5</v>
      </c>
      <c r="F26" s="53">
        <v>6</v>
      </c>
      <c r="G26" s="53">
        <v>7</v>
      </c>
      <c r="H26" s="128">
        <v>8</v>
      </c>
      <c r="I26" s="128">
        <v>8</v>
      </c>
      <c r="J26" s="128">
        <v>10</v>
      </c>
      <c r="K26" s="128">
        <v>11</v>
      </c>
      <c r="L26" s="128">
        <v>9</v>
      </c>
      <c r="M26" s="128">
        <v>13</v>
      </c>
      <c r="N26" s="128">
        <v>14</v>
      </c>
      <c r="O26" s="128">
        <v>10</v>
      </c>
      <c r="P26" s="128">
        <v>16</v>
      </c>
    </row>
    <row r="27" spans="1:16" ht="31.5" x14ac:dyDescent="0.25">
      <c r="A27" s="39" t="s">
        <v>347</v>
      </c>
      <c r="B27" s="75" t="s">
        <v>26</v>
      </c>
      <c r="C27" s="83"/>
      <c r="D27" s="83"/>
      <c r="E27" s="83"/>
      <c r="F27" s="83"/>
      <c r="G27" s="83"/>
      <c r="H27" s="109">
        <f>SUM(H28+H42)</f>
        <v>19759791</v>
      </c>
      <c r="I27" s="109">
        <f t="shared" ref="I27" si="0">SUM(I28+I42)</f>
        <v>19759791</v>
      </c>
      <c r="J27" s="109">
        <f>SUM(I27-H27)</f>
        <v>0</v>
      </c>
      <c r="K27" s="109">
        <f>SUM(K28+K42)</f>
        <v>8835436</v>
      </c>
      <c r="L27" s="109">
        <f t="shared" ref="L27" si="1">SUM(L28+L42)</f>
        <v>8835436</v>
      </c>
      <c r="M27" s="110">
        <f t="shared" ref="M27:M93" si="2">SUM(L27-K27)</f>
        <v>0</v>
      </c>
      <c r="N27" s="109">
        <f>SUM(N28+N42)</f>
        <v>8835436</v>
      </c>
      <c r="O27" s="109">
        <f t="shared" ref="O27" si="3">SUM(O28+O42)</f>
        <v>8835436</v>
      </c>
      <c r="P27" s="110">
        <f t="shared" ref="P27:P93" si="4">SUM(O27-N27)</f>
        <v>0</v>
      </c>
    </row>
    <row r="28" spans="1:16" ht="18" x14ac:dyDescent="0.25">
      <c r="A28" s="57" t="s">
        <v>348</v>
      </c>
      <c r="B28" s="75" t="s">
        <v>26</v>
      </c>
      <c r="C28" s="75" t="s">
        <v>166</v>
      </c>
      <c r="D28" s="75"/>
      <c r="E28" s="83"/>
      <c r="F28" s="83"/>
      <c r="G28" s="83"/>
      <c r="H28" s="109">
        <f t="shared" ref="H28:O30" si="5">SUM(H29)</f>
        <v>7256436</v>
      </c>
      <c r="I28" s="109">
        <f t="shared" si="5"/>
        <v>7256436</v>
      </c>
      <c r="J28" s="109">
        <f t="shared" ref="J28:J94" si="6">SUM(I28-H28)</f>
        <v>0</v>
      </c>
      <c r="K28" s="109">
        <f t="shared" si="5"/>
        <v>7296436</v>
      </c>
      <c r="L28" s="109">
        <f t="shared" si="5"/>
        <v>7296436</v>
      </c>
      <c r="M28" s="110">
        <f t="shared" si="2"/>
        <v>0</v>
      </c>
      <c r="N28" s="109">
        <f t="shared" si="5"/>
        <v>7296436</v>
      </c>
      <c r="O28" s="109">
        <f t="shared" si="5"/>
        <v>7296436</v>
      </c>
      <c r="P28" s="110">
        <f t="shared" si="4"/>
        <v>0</v>
      </c>
    </row>
    <row r="29" spans="1:16" ht="39" x14ac:dyDescent="0.25">
      <c r="A29" s="69" t="s">
        <v>146</v>
      </c>
      <c r="B29" s="75" t="s">
        <v>26</v>
      </c>
      <c r="C29" s="75" t="s">
        <v>166</v>
      </c>
      <c r="D29" s="75">
        <v>10</v>
      </c>
      <c r="E29" s="83"/>
      <c r="F29" s="83"/>
      <c r="G29" s="83"/>
      <c r="H29" s="109">
        <f t="shared" si="5"/>
        <v>7256436</v>
      </c>
      <c r="I29" s="109">
        <f t="shared" si="5"/>
        <v>7256436</v>
      </c>
      <c r="J29" s="109">
        <f t="shared" si="6"/>
        <v>0</v>
      </c>
      <c r="K29" s="109">
        <f t="shared" si="5"/>
        <v>7296436</v>
      </c>
      <c r="L29" s="109">
        <f t="shared" si="5"/>
        <v>7296436</v>
      </c>
      <c r="M29" s="110">
        <f t="shared" si="2"/>
        <v>0</v>
      </c>
      <c r="N29" s="109">
        <f t="shared" si="5"/>
        <v>7296436</v>
      </c>
      <c r="O29" s="109">
        <f t="shared" si="5"/>
        <v>7296436</v>
      </c>
      <c r="P29" s="110">
        <f t="shared" si="4"/>
        <v>0</v>
      </c>
    </row>
    <row r="30" spans="1:16" ht="26.25" x14ac:dyDescent="0.25">
      <c r="A30" s="69" t="s">
        <v>147</v>
      </c>
      <c r="B30" s="75" t="s">
        <v>26</v>
      </c>
      <c r="C30" s="75" t="s">
        <v>166</v>
      </c>
      <c r="D30" s="75">
        <v>11</v>
      </c>
      <c r="E30" s="83"/>
      <c r="F30" s="83"/>
      <c r="G30" s="83"/>
      <c r="H30" s="109">
        <f t="shared" si="5"/>
        <v>7256436</v>
      </c>
      <c r="I30" s="109">
        <f t="shared" si="5"/>
        <v>7256436</v>
      </c>
      <c r="J30" s="109">
        <f t="shared" si="6"/>
        <v>0</v>
      </c>
      <c r="K30" s="109">
        <f t="shared" si="5"/>
        <v>7296436</v>
      </c>
      <c r="L30" s="109">
        <f t="shared" si="5"/>
        <v>7296436</v>
      </c>
      <c r="M30" s="110">
        <f t="shared" si="2"/>
        <v>0</v>
      </c>
      <c r="N30" s="109">
        <f t="shared" si="5"/>
        <v>7296436</v>
      </c>
      <c r="O30" s="109">
        <f t="shared" si="5"/>
        <v>7296436</v>
      </c>
      <c r="P30" s="110">
        <f t="shared" si="4"/>
        <v>0</v>
      </c>
    </row>
    <row r="31" spans="1:16" ht="36" x14ac:dyDescent="0.25">
      <c r="A31" s="54" t="s">
        <v>124</v>
      </c>
      <c r="B31" s="75" t="s">
        <v>26</v>
      </c>
      <c r="C31" s="75" t="s">
        <v>166</v>
      </c>
      <c r="D31" s="75">
        <v>11</v>
      </c>
      <c r="E31" s="119" t="s">
        <v>46</v>
      </c>
      <c r="F31" s="107" t="s">
        <v>144</v>
      </c>
      <c r="G31" s="107" t="s">
        <v>8</v>
      </c>
      <c r="H31" s="110">
        <f>SUM(H32+H39)</f>
        <v>7256436</v>
      </c>
      <c r="I31" s="110">
        <f t="shared" ref="I31" si="7">SUM(I32+I39)</f>
        <v>7256436</v>
      </c>
      <c r="J31" s="109">
        <f t="shared" si="6"/>
        <v>0</v>
      </c>
      <c r="K31" s="110">
        <f>SUM(K32+K39)</f>
        <v>7296436</v>
      </c>
      <c r="L31" s="110">
        <f t="shared" ref="L31" si="8">SUM(L32+L39)</f>
        <v>7296436</v>
      </c>
      <c r="M31" s="110">
        <f t="shared" si="2"/>
        <v>0</v>
      </c>
      <c r="N31" s="110">
        <f>SUM(N32+N39)</f>
        <v>7296436</v>
      </c>
      <c r="O31" s="110">
        <f t="shared" ref="O31" si="9">SUM(O32+O39)</f>
        <v>7296436</v>
      </c>
      <c r="P31" s="110">
        <f t="shared" si="4"/>
        <v>0</v>
      </c>
    </row>
    <row r="32" spans="1:16" ht="26.25" x14ac:dyDescent="0.25">
      <c r="A32" s="70" t="s">
        <v>31</v>
      </c>
      <c r="B32" s="80" t="s">
        <v>26</v>
      </c>
      <c r="C32" s="80" t="s">
        <v>166</v>
      </c>
      <c r="D32" s="80">
        <v>11</v>
      </c>
      <c r="E32" s="73">
        <v>906</v>
      </c>
      <c r="F32" s="161">
        <v>80040</v>
      </c>
      <c r="G32" s="162" t="s">
        <v>8</v>
      </c>
      <c r="H32" s="110">
        <f>SUM(H33+H35+H37)</f>
        <v>7196436</v>
      </c>
      <c r="I32" s="110">
        <f t="shared" ref="I32" si="10">SUM(I33+I35+I37)</f>
        <v>7196436</v>
      </c>
      <c r="J32" s="109">
        <f t="shared" si="6"/>
        <v>0</v>
      </c>
      <c r="K32" s="110">
        <f>SUM(K33+K35+K37)</f>
        <v>7196436</v>
      </c>
      <c r="L32" s="110">
        <f t="shared" ref="L32" si="11">SUM(L33+L35+L37)</f>
        <v>7196436</v>
      </c>
      <c r="M32" s="110">
        <f t="shared" si="2"/>
        <v>0</v>
      </c>
      <c r="N32" s="110">
        <f>SUM(N33+N35+N37)</f>
        <v>7196436</v>
      </c>
      <c r="O32" s="110">
        <f t="shared" ref="O32" si="12">SUM(O33+O35+O37)</f>
        <v>7196436</v>
      </c>
      <c r="P32" s="110">
        <f t="shared" si="4"/>
        <v>0</v>
      </c>
    </row>
    <row r="33" spans="1:16" ht="33" x14ac:dyDescent="0.25">
      <c r="A33" s="68" t="s">
        <v>32</v>
      </c>
      <c r="B33" s="78" t="s">
        <v>26</v>
      </c>
      <c r="C33" s="78" t="s">
        <v>166</v>
      </c>
      <c r="D33" s="78">
        <v>11</v>
      </c>
      <c r="E33" s="55">
        <v>906</v>
      </c>
      <c r="F33" s="131">
        <v>80040</v>
      </c>
      <c r="G33" s="130" t="s">
        <v>33</v>
      </c>
      <c r="H33" s="262">
        <f>SUM(H34)</f>
        <v>6513931</v>
      </c>
      <c r="I33" s="262">
        <f t="shared" ref="I33:O33" si="13">SUM(I34)</f>
        <v>6513931</v>
      </c>
      <c r="J33" s="109">
        <f t="shared" si="6"/>
        <v>0</v>
      </c>
      <c r="K33" s="262">
        <f>SUM(K34)</f>
        <v>6513931</v>
      </c>
      <c r="L33" s="262">
        <f t="shared" si="13"/>
        <v>6513931</v>
      </c>
      <c r="M33" s="110">
        <f t="shared" si="2"/>
        <v>0</v>
      </c>
      <c r="N33" s="262">
        <f>SUM(N34)</f>
        <v>6513931</v>
      </c>
      <c r="O33" s="262">
        <f t="shared" si="13"/>
        <v>6513931</v>
      </c>
      <c r="P33" s="110">
        <f t="shared" si="4"/>
        <v>0</v>
      </c>
    </row>
    <row r="34" spans="1:16" x14ac:dyDescent="0.25">
      <c r="A34" s="58" t="s">
        <v>34</v>
      </c>
      <c r="B34" s="78" t="s">
        <v>26</v>
      </c>
      <c r="C34" s="78">
        <v>1</v>
      </c>
      <c r="D34" s="78">
        <v>11</v>
      </c>
      <c r="E34" s="55">
        <v>906</v>
      </c>
      <c r="F34" s="131">
        <v>80040</v>
      </c>
      <c r="G34" s="130" t="s">
        <v>35</v>
      </c>
      <c r="H34" s="262">
        <f>SUM(Лист1!G125)</f>
        <v>6513931</v>
      </c>
      <c r="I34" s="262">
        <f>SUM(Лист1!H125)</f>
        <v>6513931</v>
      </c>
      <c r="J34" s="109">
        <f t="shared" si="6"/>
        <v>0</v>
      </c>
      <c r="K34" s="262">
        <f>SUM(Лист1!J125)</f>
        <v>6513931</v>
      </c>
      <c r="L34" s="262">
        <f>SUM(Лист1!K125)</f>
        <v>6513931</v>
      </c>
      <c r="M34" s="110">
        <f t="shared" si="2"/>
        <v>0</v>
      </c>
      <c r="N34" s="262">
        <f>SUM(Лист1!M125)</f>
        <v>6513931</v>
      </c>
      <c r="O34" s="262">
        <f>SUM(Лист1!N125)</f>
        <v>6513931</v>
      </c>
      <c r="P34" s="110">
        <f t="shared" si="4"/>
        <v>0</v>
      </c>
    </row>
    <row r="35" spans="1:16" x14ac:dyDescent="0.25">
      <c r="A35" s="68" t="s">
        <v>12</v>
      </c>
      <c r="B35" s="78" t="s">
        <v>26</v>
      </c>
      <c r="C35" s="78">
        <v>1</v>
      </c>
      <c r="D35" s="78">
        <v>11</v>
      </c>
      <c r="E35" s="55">
        <v>906</v>
      </c>
      <c r="F35" s="131">
        <v>80040</v>
      </c>
      <c r="G35" s="130" t="s">
        <v>13</v>
      </c>
      <c r="H35" s="262">
        <f>SUM(H36)</f>
        <v>675805</v>
      </c>
      <c r="I35" s="262">
        <f t="shared" ref="I35:O35" si="14">SUM(I36)</f>
        <v>675805</v>
      </c>
      <c r="J35" s="109">
        <f t="shared" si="6"/>
        <v>0</v>
      </c>
      <c r="K35" s="262">
        <f>SUM(K36)</f>
        <v>675805</v>
      </c>
      <c r="L35" s="262">
        <f t="shared" si="14"/>
        <v>675805</v>
      </c>
      <c r="M35" s="110">
        <f t="shared" si="2"/>
        <v>0</v>
      </c>
      <c r="N35" s="262">
        <f>SUM(N36)</f>
        <v>675805</v>
      </c>
      <c r="O35" s="262">
        <f t="shared" si="14"/>
        <v>675805</v>
      </c>
      <c r="P35" s="110">
        <f t="shared" si="4"/>
        <v>0</v>
      </c>
    </row>
    <row r="36" spans="1:16" x14ac:dyDescent="0.25">
      <c r="A36" s="134" t="s">
        <v>181</v>
      </c>
      <c r="B36" s="78" t="s">
        <v>26</v>
      </c>
      <c r="C36" s="78">
        <v>1</v>
      </c>
      <c r="D36" s="78">
        <v>11</v>
      </c>
      <c r="E36" s="55">
        <v>906</v>
      </c>
      <c r="F36" s="131">
        <v>80040</v>
      </c>
      <c r="G36" s="130" t="s">
        <v>15</v>
      </c>
      <c r="H36" s="262">
        <f>SUM(Лист1!G127)</f>
        <v>675805</v>
      </c>
      <c r="I36" s="262">
        <f>SUM(Лист1!H127)</f>
        <v>675805</v>
      </c>
      <c r="J36" s="109">
        <f t="shared" si="6"/>
        <v>0</v>
      </c>
      <c r="K36" s="262">
        <f>SUM(Лист1!J127)</f>
        <v>675805</v>
      </c>
      <c r="L36" s="262">
        <f>SUM(Лист1!K127)</f>
        <v>675805</v>
      </c>
      <c r="M36" s="110">
        <f t="shared" si="2"/>
        <v>0</v>
      </c>
      <c r="N36" s="262">
        <f>SUM(Лист1!M127)</f>
        <v>675805</v>
      </c>
      <c r="O36" s="262">
        <f>SUM(Лист1!N127)</f>
        <v>675805</v>
      </c>
      <c r="P36" s="110">
        <f t="shared" si="4"/>
        <v>0</v>
      </c>
    </row>
    <row r="37" spans="1:16" x14ac:dyDescent="0.25">
      <c r="A37" s="68" t="s">
        <v>38</v>
      </c>
      <c r="B37" s="78" t="s">
        <v>26</v>
      </c>
      <c r="C37" s="78">
        <v>1</v>
      </c>
      <c r="D37" s="78">
        <v>11</v>
      </c>
      <c r="E37" s="55">
        <v>906</v>
      </c>
      <c r="F37" s="131">
        <v>80040</v>
      </c>
      <c r="G37" s="130" t="s">
        <v>39</v>
      </c>
      <c r="H37" s="262">
        <f>SUM(H38)</f>
        <v>6700</v>
      </c>
      <c r="I37" s="262">
        <f t="shared" ref="I37:O37" si="15">SUM(I38)</f>
        <v>6700</v>
      </c>
      <c r="J37" s="109">
        <f t="shared" si="6"/>
        <v>0</v>
      </c>
      <c r="K37" s="262">
        <f>SUM(K38)</f>
        <v>6700</v>
      </c>
      <c r="L37" s="262">
        <f t="shared" si="15"/>
        <v>6700</v>
      </c>
      <c r="M37" s="110">
        <f t="shared" si="2"/>
        <v>0</v>
      </c>
      <c r="N37" s="262">
        <f>SUM(N38)</f>
        <v>6700</v>
      </c>
      <c r="O37" s="262">
        <f t="shared" si="15"/>
        <v>6700</v>
      </c>
      <c r="P37" s="110">
        <f t="shared" si="4"/>
        <v>0</v>
      </c>
    </row>
    <row r="38" spans="1:16" x14ac:dyDescent="0.25">
      <c r="A38" s="134" t="s">
        <v>161</v>
      </c>
      <c r="B38" s="78" t="s">
        <v>26</v>
      </c>
      <c r="C38" s="78">
        <v>1</v>
      </c>
      <c r="D38" s="78">
        <v>11</v>
      </c>
      <c r="E38" s="55">
        <v>906</v>
      </c>
      <c r="F38" s="131">
        <v>80040</v>
      </c>
      <c r="G38" s="130" t="s">
        <v>160</v>
      </c>
      <c r="H38" s="262">
        <f>SUM(Лист1!G129)</f>
        <v>6700</v>
      </c>
      <c r="I38" s="262">
        <f>SUM(Лист1!H129)</f>
        <v>6700</v>
      </c>
      <c r="J38" s="109">
        <f t="shared" si="6"/>
        <v>0</v>
      </c>
      <c r="K38" s="262">
        <f>SUM(Лист1!J129)</f>
        <v>6700</v>
      </c>
      <c r="L38" s="262">
        <f>SUM(Лист1!K129)</f>
        <v>6700</v>
      </c>
      <c r="M38" s="110">
        <f t="shared" si="2"/>
        <v>0</v>
      </c>
      <c r="N38" s="262">
        <f>SUM(Лист1!M129)</f>
        <v>6700</v>
      </c>
      <c r="O38" s="262">
        <f>SUM(Лист1!N129)</f>
        <v>6700</v>
      </c>
      <c r="P38" s="110">
        <f t="shared" si="4"/>
        <v>0</v>
      </c>
    </row>
    <row r="39" spans="1:16" x14ac:dyDescent="0.25">
      <c r="A39" s="149" t="s">
        <v>228</v>
      </c>
      <c r="B39" s="80" t="s">
        <v>26</v>
      </c>
      <c r="C39" s="80">
        <v>1</v>
      </c>
      <c r="D39" s="80">
        <v>11</v>
      </c>
      <c r="E39" s="73">
        <v>906</v>
      </c>
      <c r="F39" s="161">
        <v>83050</v>
      </c>
      <c r="G39" s="225" t="s">
        <v>8</v>
      </c>
      <c r="H39" s="204">
        <f t="shared" ref="H39:O40" si="16">SUM(H40)</f>
        <v>60000</v>
      </c>
      <c r="I39" s="204">
        <f t="shared" si="16"/>
        <v>60000</v>
      </c>
      <c r="J39" s="109">
        <f t="shared" si="6"/>
        <v>0</v>
      </c>
      <c r="K39" s="204">
        <f t="shared" si="16"/>
        <v>100000</v>
      </c>
      <c r="L39" s="204">
        <f t="shared" si="16"/>
        <v>100000</v>
      </c>
      <c r="M39" s="110">
        <f t="shared" si="2"/>
        <v>0</v>
      </c>
      <c r="N39" s="204">
        <f t="shared" si="16"/>
        <v>100000</v>
      </c>
      <c r="O39" s="204">
        <f t="shared" si="16"/>
        <v>100000</v>
      </c>
      <c r="P39" s="110">
        <f t="shared" si="4"/>
        <v>0</v>
      </c>
    </row>
    <row r="40" spans="1:16" x14ac:dyDescent="0.25">
      <c r="A40" s="134" t="s">
        <v>38</v>
      </c>
      <c r="B40" s="78" t="s">
        <v>26</v>
      </c>
      <c r="C40" s="78">
        <v>1</v>
      </c>
      <c r="D40" s="78">
        <v>11</v>
      </c>
      <c r="E40" s="55">
        <v>906</v>
      </c>
      <c r="F40" s="131">
        <v>83050</v>
      </c>
      <c r="G40" s="137" t="s">
        <v>39</v>
      </c>
      <c r="H40" s="240">
        <f t="shared" si="16"/>
        <v>60000</v>
      </c>
      <c r="I40" s="240">
        <f t="shared" si="16"/>
        <v>60000</v>
      </c>
      <c r="J40" s="109">
        <f t="shared" si="6"/>
        <v>0</v>
      </c>
      <c r="K40" s="240">
        <f t="shared" si="16"/>
        <v>100000</v>
      </c>
      <c r="L40" s="240">
        <f t="shared" si="16"/>
        <v>100000</v>
      </c>
      <c r="M40" s="110">
        <f t="shared" si="2"/>
        <v>0</v>
      </c>
      <c r="N40" s="240">
        <f t="shared" si="16"/>
        <v>100000</v>
      </c>
      <c r="O40" s="240">
        <f t="shared" si="16"/>
        <v>100000</v>
      </c>
      <c r="P40" s="110">
        <f t="shared" si="4"/>
        <v>0</v>
      </c>
    </row>
    <row r="41" spans="1:16" x14ac:dyDescent="0.25">
      <c r="A41" s="140" t="s">
        <v>179</v>
      </c>
      <c r="B41" s="78" t="s">
        <v>26</v>
      </c>
      <c r="C41" s="78">
        <v>1</v>
      </c>
      <c r="D41" s="78">
        <v>11</v>
      </c>
      <c r="E41" s="55">
        <v>906</v>
      </c>
      <c r="F41" s="131">
        <v>83050</v>
      </c>
      <c r="G41" s="137" t="s">
        <v>81</v>
      </c>
      <c r="H41" s="240">
        <f>SUM(Лист1!G133)</f>
        <v>60000</v>
      </c>
      <c r="I41" s="240">
        <f>SUM(Лист1!H133)</f>
        <v>60000</v>
      </c>
      <c r="J41" s="109">
        <f t="shared" si="6"/>
        <v>0</v>
      </c>
      <c r="K41" s="240">
        <f>SUM(Лист1!J133)</f>
        <v>100000</v>
      </c>
      <c r="L41" s="240">
        <f>SUM(Лист1!K133)</f>
        <v>100000</v>
      </c>
      <c r="M41" s="110">
        <f t="shared" si="2"/>
        <v>0</v>
      </c>
      <c r="N41" s="240">
        <f>SUM(Лист1!M133)</f>
        <v>100000</v>
      </c>
      <c r="O41" s="240">
        <f>SUM(Лист1!N133)</f>
        <v>100000</v>
      </c>
      <c r="P41" s="110">
        <f t="shared" si="4"/>
        <v>0</v>
      </c>
    </row>
    <row r="42" spans="1:16" ht="26.25" x14ac:dyDescent="0.25">
      <c r="A42" s="70" t="s">
        <v>346</v>
      </c>
      <c r="B42" s="75" t="s">
        <v>26</v>
      </c>
      <c r="C42" s="75">
        <v>2</v>
      </c>
      <c r="D42" s="75"/>
      <c r="E42" s="55"/>
      <c r="F42" s="131"/>
      <c r="G42" s="130"/>
      <c r="H42" s="110">
        <f t="shared" ref="H42:O43" si="17">SUM(H43)</f>
        <v>12503355</v>
      </c>
      <c r="I42" s="110">
        <f t="shared" si="17"/>
        <v>12503355</v>
      </c>
      <c r="J42" s="109">
        <f t="shared" si="6"/>
        <v>0</v>
      </c>
      <c r="K42" s="110">
        <f t="shared" si="17"/>
        <v>1539000</v>
      </c>
      <c r="L42" s="110">
        <f t="shared" si="17"/>
        <v>1539000</v>
      </c>
      <c r="M42" s="110">
        <f t="shared" si="2"/>
        <v>0</v>
      </c>
      <c r="N42" s="110">
        <f t="shared" si="17"/>
        <v>1539000</v>
      </c>
      <c r="O42" s="110">
        <f t="shared" si="17"/>
        <v>1539000</v>
      </c>
      <c r="P42" s="110">
        <f t="shared" si="4"/>
        <v>0</v>
      </c>
    </row>
    <row r="43" spans="1:16" ht="39" x14ac:dyDescent="0.25">
      <c r="A43" s="69" t="s">
        <v>146</v>
      </c>
      <c r="B43" s="75" t="s">
        <v>26</v>
      </c>
      <c r="C43" s="75">
        <v>2</v>
      </c>
      <c r="D43" s="75">
        <v>10</v>
      </c>
      <c r="E43" s="55"/>
      <c r="F43" s="131"/>
      <c r="G43" s="130"/>
      <c r="H43" s="110">
        <f t="shared" si="17"/>
        <v>12503355</v>
      </c>
      <c r="I43" s="110">
        <f t="shared" si="17"/>
        <v>12503355</v>
      </c>
      <c r="J43" s="109">
        <f t="shared" si="6"/>
        <v>0</v>
      </c>
      <c r="K43" s="110">
        <f t="shared" si="17"/>
        <v>1539000</v>
      </c>
      <c r="L43" s="110">
        <f t="shared" si="17"/>
        <v>1539000</v>
      </c>
      <c r="M43" s="110">
        <f t="shared" si="2"/>
        <v>0</v>
      </c>
      <c r="N43" s="110">
        <f t="shared" si="17"/>
        <v>1539000</v>
      </c>
      <c r="O43" s="110">
        <f t="shared" si="17"/>
        <v>1539000</v>
      </c>
      <c r="P43" s="110">
        <f t="shared" si="4"/>
        <v>0</v>
      </c>
    </row>
    <row r="44" spans="1:16" ht="26.25" x14ac:dyDescent="0.25">
      <c r="A44" s="146" t="s">
        <v>148</v>
      </c>
      <c r="B44" s="75" t="s">
        <v>26</v>
      </c>
      <c r="C44" s="75">
        <v>2</v>
      </c>
      <c r="D44" s="75">
        <v>12</v>
      </c>
      <c r="E44" s="55"/>
      <c r="F44" s="131"/>
      <c r="G44" s="130"/>
      <c r="H44" s="110">
        <f>SUM(H45+H48)</f>
        <v>12503355</v>
      </c>
      <c r="I44" s="110">
        <f t="shared" ref="I44" si="18">SUM(I45+I48)</f>
        <v>12503355</v>
      </c>
      <c r="J44" s="109">
        <f t="shared" si="6"/>
        <v>0</v>
      </c>
      <c r="K44" s="110">
        <f>SUM(K45+K48)</f>
        <v>1539000</v>
      </c>
      <c r="L44" s="110">
        <f t="shared" ref="L44" si="19">SUM(L45+L48)</f>
        <v>1539000</v>
      </c>
      <c r="M44" s="110">
        <f t="shared" si="2"/>
        <v>0</v>
      </c>
      <c r="N44" s="110">
        <f>SUM(N45+N48)</f>
        <v>1539000</v>
      </c>
      <c r="O44" s="110">
        <f t="shared" ref="O44" si="20">SUM(O45+O48)</f>
        <v>1539000</v>
      </c>
      <c r="P44" s="110">
        <f t="shared" si="4"/>
        <v>0</v>
      </c>
    </row>
    <row r="45" spans="1:16" ht="39" x14ac:dyDescent="0.25">
      <c r="A45" s="146" t="s">
        <v>231</v>
      </c>
      <c r="B45" s="80" t="s">
        <v>26</v>
      </c>
      <c r="C45" s="80">
        <v>2</v>
      </c>
      <c r="D45" s="80">
        <v>12</v>
      </c>
      <c r="E45" s="73">
        <v>906</v>
      </c>
      <c r="F45" s="161">
        <v>15840</v>
      </c>
      <c r="G45" s="162" t="s">
        <v>8</v>
      </c>
      <c r="H45" s="110">
        <f t="shared" ref="H45:O46" si="21">SUM(H46)</f>
        <v>1539000</v>
      </c>
      <c r="I45" s="110">
        <f t="shared" si="21"/>
        <v>1539000</v>
      </c>
      <c r="J45" s="109">
        <f t="shared" si="6"/>
        <v>0</v>
      </c>
      <c r="K45" s="110">
        <f t="shared" si="21"/>
        <v>1539000</v>
      </c>
      <c r="L45" s="110">
        <f t="shared" si="21"/>
        <v>1539000</v>
      </c>
      <c r="M45" s="110">
        <f t="shared" si="2"/>
        <v>0</v>
      </c>
      <c r="N45" s="110">
        <f t="shared" si="21"/>
        <v>1539000</v>
      </c>
      <c r="O45" s="110">
        <f t="shared" si="21"/>
        <v>1539000</v>
      </c>
      <c r="P45" s="110">
        <f t="shared" si="4"/>
        <v>0</v>
      </c>
    </row>
    <row r="46" spans="1:16" x14ac:dyDescent="0.25">
      <c r="A46" s="58" t="s">
        <v>52</v>
      </c>
      <c r="B46" s="78" t="s">
        <v>26</v>
      </c>
      <c r="C46" s="78">
        <v>2</v>
      </c>
      <c r="D46" s="78">
        <v>12</v>
      </c>
      <c r="E46" s="55">
        <v>906</v>
      </c>
      <c r="F46" s="131">
        <v>15840</v>
      </c>
      <c r="G46" s="130" t="s">
        <v>53</v>
      </c>
      <c r="H46" s="262">
        <f t="shared" si="21"/>
        <v>1539000</v>
      </c>
      <c r="I46" s="262">
        <f t="shared" si="21"/>
        <v>1539000</v>
      </c>
      <c r="J46" s="109">
        <f t="shared" si="6"/>
        <v>0</v>
      </c>
      <c r="K46" s="262">
        <f t="shared" si="21"/>
        <v>1539000</v>
      </c>
      <c r="L46" s="262">
        <f t="shared" si="21"/>
        <v>1539000</v>
      </c>
      <c r="M46" s="110">
        <f t="shared" si="2"/>
        <v>0</v>
      </c>
      <c r="N46" s="262">
        <f t="shared" si="21"/>
        <v>1539000</v>
      </c>
      <c r="O46" s="262">
        <f t="shared" si="21"/>
        <v>1539000</v>
      </c>
      <c r="P46" s="110">
        <f t="shared" si="4"/>
        <v>0</v>
      </c>
    </row>
    <row r="47" spans="1:16" x14ac:dyDescent="0.25">
      <c r="A47" s="134" t="s">
        <v>177</v>
      </c>
      <c r="B47" s="78" t="s">
        <v>26</v>
      </c>
      <c r="C47" s="78">
        <v>2</v>
      </c>
      <c r="D47" s="78">
        <v>12</v>
      </c>
      <c r="E47" s="55">
        <v>906</v>
      </c>
      <c r="F47" s="131">
        <v>15840</v>
      </c>
      <c r="G47" s="130" t="s">
        <v>176</v>
      </c>
      <c r="H47" s="262">
        <f>SUM(Лист1!G138)</f>
        <v>1539000</v>
      </c>
      <c r="I47" s="262">
        <f>SUM(Лист1!H138)</f>
        <v>1539000</v>
      </c>
      <c r="J47" s="109">
        <f t="shared" si="6"/>
        <v>0</v>
      </c>
      <c r="K47" s="262">
        <f>SUM(Лист1!J138)</f>
        <v>1539000</v>
      </c>
      <c r="L47" s="262">
        <f>SUM(Лист1!K138)</f>
        <v>1539000</v>
      </c>
      <c r="M47" s="110">
        <f t="shared" si="2"/>
        <v>0</v>
      </c>
      <c r="N47" s="262">
        <f>SUM(Лист1!M138)</f>
        <v>1539000</v>
      </c>
      <c r="O47" s="262">
        <f>SUM(Лист1!N138)</f>
        <v>1539000</v>
      </c>
      <c r="P47" s="110">
        <f t="shared" si="4"/>
        <v>0</v>
      </c>
    </row>
    <row r="48" spans="1:16" ht="26.25" x14ac:dyDescent="0.25">
      <c r="A48" s="146" t="s">
        <v>70</v>
      </c>
      <c r="B48" s="80" t="s">
        <v>26</v>
      </c>
      <c r="C48" s="80">
        <v>2</v>
      </c>
      <c r="D48" s="80">
        <v>12</v>
      </c>
      <c r="E48" s="73">
        <v>906</v>
      </c>
      <c r="F48" s="159">
        <v>83020</v>
      </c>
      <c r="G48" s="163" t="s">
        <v>8</v>
      </c>
      <c r="H48" s="110">
        <f t="shared" ref="H48:O49" si="22">SUM(H49)</f>
        <v>10964355</v>
      </c>
      <c r="I48" s="110">
        <f t="shared" si="22"/>
        <v>10964355</v>
      </c>
      <c r="J48" s="109">
        <f t="shared" si="6"/>
        <v>0</v>
      </c>
      <c r="K48" s="110">
        <f t="shared" si="22"/>
        <v>0</v>
      </c>
      <c r="L48" s="110">
        <f t="shared" si="22"/>
        <v>0</v>
      </c>
      <c r="M48" s="110">
        <f t="shared" si="2"/>
        <v>0</v>
      </c>
      <c r="N48" s="110">
        <f t="shared" si="22"/>
        <v>0</v>
      </c>
      <c r="O48" s="110">
        <f t="shared" si="22"/>
        <v>0</v>
      </c>
      <c r="P48" s="110">
        <f t="shared" si="4"/>
        <v>0</v>
      </c>
    </row>
    <row r="49" spans="1:16" x14ac:dyDescent="0.25">
      <c r="A49" s="58" t="s">
        <v>52</v>
      </c>
      <c r="B49" s="78" t="s">
        <v>26</v>
      </c>
      <c r="C49" s="78">
        <v>2</v>
      </c>
      <c r="D49" s="78">
        <v>12</v>
      </c>
      <c r="E49" s="55">
        <v>906</v>
      </c>
      <c r="F49" s="138">
        <v>83020</v>
      </c>
      <c r="G49" s="137" t="s">
        <v>53</v>
      </c>
      <c r="H49" s="262">
        <f t="shared" si="22"/>
        <v>10964355</v>
      </c>
      <c r="I49" s="262">
        <f t="shared" si="22"/>
        <v>10964355</v>
      </c>
      <c r="J49" s="361">
        <f t="shared" si="6"/>
        <v>0</v>
      </c>
      <c r="K49" s="262">
        <f t="shared" si="22"/>
        <v>0</v>
      </c>
      <c r="L49" s="262">
        <f t="shared" si="22"/>
        <v>0</v>
      </c>
      <c r="M49" s="110">
        <f t="shared" si="2"/>
        <v>0</v>
      </c>
      <c r="N49" s="262">
        <f t="shared" si="22"/>
        <v>0</v>
      </c>
      <c r="O49" s="262">
        <f t="shared" si="22"/>
        <v>0</v>
      </c>
      <c r="P49" s="110">
        <f t="shared" si="4"/>
        <v>0</v>
      </c>
    </row>
    <row r="50" spans="1:16" x14ac:dyDescent="0.25">
      <c r="A50" s="134" t="s">
        <v>177</v>
      </c>
      <c r="B50" s="78" t="s">
        <v>26</v>
      </c>
      <c r="C50" s="78">
        <v>2</v>
      </c>
      <c r="D50" s="78">
        <v>12</v>
      </c>
      <c r="E50" s="55">
        <v>906</v>
      </c>
      <c r="F50" s="138">
        <v>83020</v>
      </c>
      <c r="G50" s="137" t="s">
        <v>176</v>
      </c>
      <c r="H50" s="262">
        <f>SUM(Лист1!G142)</f>
        <v>10964355</v>
      </c>
      <c r="I50" s="262">
        <f>SUM(Лист1!H142)</f>
        <v>10964355</v>
      </c>
      <c r="J50" s="361">
        <f t="shared" si="6"/>
        <v>0</v>
      </c>
      <c r="K50" s="262">
        <f>SUM(Лист1!J142)</f>
        <v>0</v>
      </c>
      <c r="L50" s="262">
        <f>SUM(Лист1!K142)</f>
        <v>0</v>
      </c>
      <c r="M50" s="110">
        <f t="shared" si="2"/>
        <v>0</v>
      </c>
      <c r="N50" s="262">
        <f>SUM(Лист1!M142)</f>
        <v>0</v>
      </c>
      <c r="O50" s="262">
        <f>SUM(Лист1!N142)</f>
        <v>0</v>
      </c>
      <c r="P50" s="110">
        <f t="shared" si="4"/>
        <v>0</v>
      </c>
    </row>
    <row r="51" spans="1:16" ht="30.75" x14ac:dyDescent="0.25">
      <c r="A51" s="243" t="s">
        <v>349</v>
      </c>
      <c r="B51" s="75" t="s">
        <v>10</v>
      </c>
      <c r="C51" s="134"/>
      <c r="D51" s="134"/>
      <c r="E51" s="55"/>
      <c r="F51" s="130"/>
      <c r="G51" s="130"/>
      <c r="H51" s="110">
        <f>SUM(H52+H69+H75)</f>
        <v>109456665.87</v>
      </c>
      <c r="I51" s="110">
        <f>SUM(I52+I69+I75)</f>
        <v>139465165.87</v>
      </c>
      <c r="J51" s="109">
        <f t="shared" si="6"/>
        <v>30008500</v>
      </c>
      <c r="K51" s="110">
        <f>SUM(K52+K69+K75)</f>
        <v>122279743.51999998</v>
      </c>
      <c r="L51" s="110">
        <f>SUM(L52+L69+L75)</f>
        <v>272279743.51999998</v>
      </c>
      <c r="M51" s="110">
        <f t="shared" si="2"/>
        <v>150000000</v>
      </c>
      <c r="N51" s="110">
        <f>SUM(N52+N69+N75)</f>
        <v>102436249.88</v>
      </c>
      <c r="O51" s="110">
        <f>SUM(O52+O69+O75)</f>
        <v>100811249.88</v>
      </c>
      <c r="P51" s="110">
        <f t="shared" si="4"/>
        <v>-1625000</v>
      </c>
    </row>
    <row r="52" spans="1:16" ht="26.25" x14ac:dyDescent="0.25">
      <c r="A52" s="70" t="s">
        <v>345</v>
      </c>
      <c r="B52" s="75" t="s">
        <v>10</v>
      </c>
      <c r="C52" s="82" t="s">
        <v>166</v>
      </c>
      <c r="D52" s="82"/>
      <c r="E52" s="55"/>
      <c r="F52" s="130"/>
      <c r="G52" s="130"/>
      <c r="H52" s="110">
        <f t="shared" ref="H52:O54" si="23">SUM(H53)</f>
        <v>26292197</v>
      </c>
      <c r="I52" s="110">
        <f t="shared" si="23"/>
        <v>26292197</v>
      </c>
      <c r="J52" s="109">
        <f t="shared" si="6"/>
        <v>0</v>
      </c>
      <c r="K52" s="110">
        <f t="shared" si="23"/>
        <v>25909487.82</v>
      </c>
      <c r="L52" s="110">
        <f t="shared" si="23"/>
        <v>25909487.82</v>
      </c>
      <c r="M52" s="110">
        <f t="shared" si="2"/>
        <v>0</v>
      </c>
      <c r="N52" s="110">
        <f t="shared" si="23"/>
        <v>25409487.82</v>
      </c>
      <c r="O52" s="110">
        <f t="shared" si="23"/>
        <v>25409487.82</v>
      </c>
      <c r="P52" s="110">
        <f t="shared" si="4"/>
        <v>0</v>
      </c>
    </row>
    <row r="53" spans="1:16" ht="26.25" x14ac:dyDescent="0.25">
      <c r="A53" s="146" t="s">
        <v>149</v>
      </c>
      <c r="B53" s="75" t="s">
        <v>10</v>
      </c>
      <c r="C53" s="82" t="s">
        <v>166</v>
      </c>
      <c r="D53" s="82" t="s">
        <v>41</v>
      </c>
      <c r="E53" s="55"/>
      <c r="F53" s="130"/>
      <c r="G53" s="130"/>
      <c r="H53" s="110">
        <f t="shared" si="23"/>
        <v>26292197</v>
      </c>
      <c r="I53" s="110">
        <f t="shared" si="23"/>
        <v>26292197</v>
      </c>
      <c r="J53" s="109">
        <f t="shared" si="6"/>
        <v>0</v>
      </c>
      <c r="K53" s="110">
        <f t="shared" si="23"/>
        <v>25909487.82</v>
      </c>
      <c r="L53" s="110">
        <f t="shared" si="23"/>
        <v>25909487.82</v>
      </c>
      <c r="M53" s="110">
        <f t="shared" si="2"/>
        <v>0</v>
      </c>
      <c r="N53" s="110">
        <f t="shared" si="23"/>
        <v>25409487.82</v>
      </c>
      <c r="O53" s="110">
        <f t="shared" si="23"/>
        <v>25409487.82</v>
      </c>
      <c r="P53" s="110">
        <f t="shared" si="4"/>
        <v>0</v>
      </c>
    </row>
    <row r="54" spans="1:16" ht="39" x14ac:dyDescent="0.25">
      <c r="A54" s="146" t="s">
        <v>150</v>
      </c>
      <c r="B54" s="75" t="s">
        <v>10</v>
      </c>
      <c r="C54" s="82" t="s">
        <v>166</v>
      </c>
      <c r="D54" s="82" t="s">
        <v>110</v>
      </c>
      <c r="E54" s="55"/>
      <c r="F54" s="130"/>
      <c r="G54" s="130"/>
      <c r="H54" s="110">
        <f t="shared" si="23"/>
        <v>26292197</v>
      </c>
      <c r="I54" s="110">
        <f t="shared" si="23"/>
        <v>26292197</v>
      </c>
      <c r="J54" s="109">
        <f t="shared" si="6"/>
        <v>0</v>
      </c>
      <c r="K54" s="110">
        <f t="shared" si="23"/>
        <v>25909487.82</v>
      </c>
      <c r="L54" s="110">
        <f t="shared" si="23"/>
        <v>25909487.82</v>
      </c>
      <c r="M54" s="110">
        <f t="shared" si="2"/>
        <v>0</v>
      </c>
      <c r="N54" s="110">
        <f t="shared" si="23"/>
        <v>25409487.82</v>
      </c>
      <c r="O54" s="110">
        <f t="shared" si="23"/>
        <v>25409487.82</v>
      </c>
      <c r="P54" s="110">
        <f t="shared" si="4"/>
        <v>0</v>
      </c>
    </row>
    <row r="55" spans="1:16" ht="18" x14ac:dyDescent="0.25">
      <c r="A55" s="108" t="s">
        <v>76</v>
      </c>
      <c r="B55" s="75" t="s">
        <v>10</v>
      </c>
      <c r="C55" s="82" t="s">
        <v>166</v>
      </c>
      <c r="D55" s="82" t="s">
        <v>110</v>
      </c>
      <c r="E55" s="63">
        <v>927</v>
      </c>
      <c r="F55" s="107" t="s">
        <v>144</v>
      </c>
      <c r="G55" s="107" t="s">
        <v>8</v>
      </c>
      <c r="H55" s="110">
        <f>SUM(H56+H59+H66)</f>
        <v>26292197</v>
      </c>
      <c r="I55" s="110">
        <f t="shared" ref="I55" si="24">SUM(I56+I59+I66)</f>
        <v>26292197</v>
      </c>
      <c r="J55" s="109">
        <f t="shared" si="6"/>
        <v>0</v>
      </c>
      <c r="K55" s="110">
        <f>SUM(K56+K59+K66)</f>
        <v>25909487.82</v>
      </c>
      <c r="L55" s="110">
        <f t="shared" ref="L55" si="25">SUM(L56+L59+L66)</f>
        <v>25909487.82</v>
      </c>
      <c r="M55" s="110">
        <f t="shared" si="2"/>
        <v>0</v>
      </c>
      <c r="N55" s="110">
        <f>SUM(N56+N59+N66)</f>
        <v>25409487.82</v>
      </c>
      <c r="O55" s="110">
        <f t="shared" ref="O55" si="26">SUM(O56+O59+O66)</f>
        <v>25409487.82</v>
      </c>
      <c r="P55" s="110">
        <f t="shared" si="4"/>
        <v>0</v>
      </c>
    </row>
    <row r="56" spans="1:16" ht="24.75" x14ac:dyDescent="0.25">
      <c r="A56" s="98" t="s">
        <v>77</v>
      </c>
      <c r="B56" s="80" t="s">
        <v>10</v>
      </c>
      <c r="C56" s="81" t="s">
        <v>166</v>
      </c>
      <c r="D56" s="244" t="s">
        <v>110</v>
      </c>
      <c r="E56" s="73">
        <v>927</v>
      </c>
      <c r="F56" s="161">
        <v>10020</v>
      </c>
      <c r="G56" s="158" t="s">
        <v>8</v>
      </c>
      <c r="H56" s="110">
        <f t="shared" ref="H56:O57" si="27">SUM(H57)</f>
        <v>1257419</v>
      </c>
      <c r="I56" s="110">
        <f t="shared" si="27"/>
        <v>1257419</v>
      </c>
      <c r="J56" s="109">
        <f t="shared" si="6"/>
        <v>0</v>
      </c>
      <c r="K56" s="110">
        <f t="shared" si="27"/>
        <v>1257419</v>
      </c>
      <c r="L56" s="110">
        <f t="shared" si="27"/>
        <v>1257419</v>
      </c>
      <c r="M56" s="110">
        <f t="shared" si="2"/>
        <v>0</v>
      </c>
      <c r="N56" s="110">
        <f t="shared" si="27"/>
        <v>1257419</v>
      </c>
      <c r="O56" s="110">
        <f t="shared" si="27"/>
        <v>1257419</v>
      </c>
      <c r="P56" s="110">
        <f t="shared" si="4"/>
        <v>0</v>
      </c>
    </row>
    <row r="57" spans="1:16" ht="34.5" x14ac:dyDescent="0.25">
      <c r="A57" s="58" t="s">
        <v>32</v>
      </c>
      <c r="B57" s="78" t="s">
        <v>10</v>
      </c>
      <c r="C57" s="79" t="s">
        <v>166</v>
      </c>
      <c r="D57" s="79" t="s">
        <v>110</v>
      </c>
      <c r="E57" s="55">
        <v>927</v>
      </c>
      <c r="F57" s="131">
        <v>10020</v>
      </c>
      <c r="G57" s="130" t="s">
        <v>33</v>
      </c>
      <c r="H57" s="262">
        <f t="shared" si="27"/>
        <v>1257419</v>
      </c>
      <c r="I57" s="262">
        <f t="shared" si="27"/>
        <v>1257419</v>
      </c>
      <c r="J57" s="109">
        <f t="shared" si="6"/>
        <v>0</v>
      </c>
      <c r="K57" s="262">
        <f t="shared" si="27"/>
        <v>1257419</v>
      </c>
      <c r="L57" s="262">
        <f t="shared" si="27"/>
        <v>1257419</v>
      </c>
      <c r="M57" s="110">
        <f t="shared" si="2"/>
        <v>0</v>
      </c>
      <c r="N57" s="262">
        <f t="shared" si="27"/>
        <v>1257419</v>
      </c>
      <c r="O57" s="262">
        <f t="shared" si="27"/>
        <v>1257419</v>
      </c>
      <c r="P57" s="110">
        <f t="shared" si="4"/>
        <v>0</v>
      </c>
    </row>
    <row r="58" spans="1:16" x14ac:dyDescent="0.25">
      <c r="A58" s="58" t="s">
        <v>34</v>
      </c>
      <c r="B58" s="78" t="s">
        <v>10</v>
      </c>
      <c r="C58" s="79" t="s">
        <v>166</v>
      </c>
      <c r="D58" s="79" t="s">
        <v>110</v>
      </c>
      <c r="E58" s="55">
        <v>927</v>
      </c>
      <c r="F58" s="131">
        <v>10020</v>
      </c>
      <c r="G58" s="130" t="s">
        <v>35</v>
      </c>
      <c r="H58" s="262">
        <f>SUM(Лист1!G218)</f>
        <v>1257419</v>
      </c>
      <c r="I58" s="262">
        <f>SUM(Лист1!H218)</f>
        <v>1257419</v>
      </c>
      <c r="J58" s="109">
        <f t="shared" si="6"/>
        <v>0</v>
      </c>
      <c r="K58" s="262">
        <f>SUM(Лист1!J218)</f>
        <v>1257419</v>
      </c>
      <c r="L58" s="262">
        <f>SUM(Лист1!K218)</f>
        <v>1257419</v>
      </c>
      <c r="M58" s="110">
        <f t="shared" si="2"/>
        <v>0</v>
      </c>
      <c r="N58" s="262">
        <f>SUM(Лист1!M218)</f>
        <v>1257419</v>
      </c>
      <c r="O58" s="262">
        <f>SUM(Лист1!N218)</f>
        <v>1257419</v>
      </c>
      <c r="P58" s="110">
        <f t="shared" si="4"/>
        <v>0</v>
      </c>
    </row>
    <row r="59" spans="1:16" ht="24.75" x14ac:dyDescent="0.25">
      <c r="A59" s="98" t="s">
        <v>31</v>
      </c>
      <c r="B59" s="80" t="s">
        <v>10</v>
      </c>
      <c r="C59" s="81" t="s">
        <v>166</v>
      </c>
      <c r="D59" s="81" t="s">
        <v>110</v>
      </c>
      <c r="E59" s="73">
        <v>927</v>
      </c>
      <c r="F59" s="161">
        <v>10040</v>
      </c>
      <c r="G59" s="162" t="s">
        <v>8</v>
      </c>
      <c r="H59" s="110">
        <f>SUM(H60+H62+H64)</f>
        <v>25013258</v>
      </c>
      <c r="I59" s="110">
        <f t="shared" ref="I59" si="28">SUM(I60+I62+I64)</f>
        <v>25013258</v>
      </c>
      <c r="J59" s="109">
        <f t="shared" si="6"/>
        <v>0</v>
      </c>
      <c r="K59" s="110">
        <f>SUM(K60+K62+K64)</f>
        <v>24652068.82</v>
      </c>
      <c r="L59" s="110">
        <f t="shared" ref="L59" si="29">SUM(L60+L62+L64)</f>
        <v>24652068.82</v>
      </c>
      <c r="M59" s="110">
        <f t="shared" si="2"/>
        <v>0</v>
      </c>
      <c r="N59" s="110">
        <f>SUM(N60+N62+N64)</f>
        <v>24152068.82</v>
      </c>
      <c r="O59" s="110">
        <f t="shared" ref="O59" si="30">SUM(O60+O62+O64)</f>
        <v>24152068.82</v>
      </c>
      <c r="P59" s="110">
        <f t="shared" si="4"/>
        <v>0</v>
      </c>
    </row>
    <row r="60" spans="1:16" ht="33" x14ac:dyDescent="0.25">
      <c r="A60" s="68" t="s">
        <v>32</v>
      </c>
      <c r="B60" s="78" t="s">
        <v>10</v>
      </c>
      <c r="C60" s="79" t="s">
        <v>166</v>
      </c>
      <c r="D60" s="79" t="s">
        <v>110</v>
      </c>
      <c r="E60" s="55">
        <v>927</v>
      </c>
      <c r="F60" s="131">
        <v>10040</v>
      </c>
      <c r="G60" s="130" t="s">
        <v>33</v>
      </c>
      <c r="H60" s="262">
        <f>SUM(H61)</f>
        <v>18677083</v>
      </c>
      <c r="I60" s="262">
        <f t="shared" ref="I60:O60" si="31">SUM(I61)</f>
        <v>18677083</v>
      </c>
      <c r="J60" s="109">
        <f t="shared" si="6"/>
        <v>0</v>
      </c>
      <c r="K60" s="262">
        <f>SUM(K61)</f>
        <v>18677083</v>
      </c>
      <c r="L60" s="262">
        <f t="shared" si="31"/>
        <v>18677083</v>
      </c>
      <c r="M60" s="110">
        <f t="shared" si="2"/>
        <v>0</v>
      </c>
      <c r="N60" s="262">
        <f>SUM(N61)</f>
        <v>18677083</v>
      </c>
      <c r="O60" s="262">
        <f t="shared" si="31"/>
        <v>18677083</v>
      </c>
      <c r="P60" s="110">
        <f t="shared" si="4"/>
        <v>0</v>
      </c>
    </row>
    <row r="61" spans="1:16" x14ac:dyDescent="0.25">
      <c r="A61" s="58" t="s">
        <v>34</v>
      </c>
      <c r="B61" s="78" t="s">
        <v>10</v>
      </c>
      <c r="C61" s="79" t="s">
        <v>166</v>
      </c>
      <c r="D61" s="79" t="s">
        <v>110</v>
      </c>
      <c r="E61" s="55">
        <v>927</v>
      </c>
      <c r="F61" s="131">
        <v>10040</v>
      </c>
      <c r="G61" s="130" t="s">
        <v>35</v>
      </c>
      <c r="H61" s="262">
        <f>SUM(Лист1!G221)</f>
        <v>18677083</v>
      </c>
      <c r="I61" s="262">
        <f>SUM(Лист1!H221)</f>
        <v>18677083</v>
      </c>
      <c r="J61" s="109">
        <f t="shared" si="6"/>
        <v>0</v>
      </c>
      <c r="K61" s="262">
        <f>SUM(Лист1!J221)</f>
        <v>18677083</v>
      </c>
      <c r="L61" s="262">
        <f>SUM(Лист1!K221)</f>
        <v>18677083</v>
      </c>
      <c r="M61" s="110">
        <f t="shared" si="2"/>
        <v>0</v>
      </c>
      <c r="N61" s="262">
        <f>SUM(Лист1!M221)</f>
        <v>18677083</v>
      </c>
      <c r="O61" s="262">
        <f>SUM(Лист1!N221)</f>
        <v>18677083</v>
      </c>
      <c r="P61" s="110">
        <f t="shared" si="4"/>
        <v>0</v>
      </c>
    </row>
    <row r="62" spans="1:16" x14ac:dyDescent="0.25">
      <c r="A62" s="68" t="s">
        <v>12</v>
      </c>
      <c r="B62" s="78" t="s">
        <v>10</v>
      </c>
      <c r="C62" s="79" t="s">
        <v>166</v>
      </c>
      <c r="D62" s="79" t="s">
        <v>110</v>
      </c>
      <c r="E62" s="55">
        <v>927</v>
      </c>
      <c r="F62" s="131">
        <v>10040</v>
      </c>
      <c r="G62" s="130" t="s">
        <v>13</v>
      </c>
      <c r="H62" s="262">
        <f>SUM(H63)</f>
        <v>5835175</v>
      </c>
      <c r="I62" s="262">
        <f t="shared" ref="I62:O62" si="32">SUM(I63)</f>
        <v>5835175</v>
      </c>
      <c r="J62" s="109">
        <f t="shared" si="6"/>
        <v>0</v>
      </c>
      <c r="K62" s="262">
        <f>SUM(K63)</f>
        <v>5493985.8200000003</v>
      </c>
      <c r="L62" s="262">
        <f t="shared" si="32"/>
        <v>5493985.8200000003</v>
      </c>
      <c r="M62" s="110">
        <f t="shared" si="2"/>
        <v>0</v>
      </c>
      <c r="N62" s="262">
        <f>SUM(N63)</f>
        <v>4993985.82</v>
      </c>
      <c r="O62" s="262">
        <f t="shared" si="32"/>
        <v>4993985.82</v>
      </c>
      <c r="P62" s="110">
        <f t="shared" si="4"/>
        <v>0</v>
      </c>
    </row>
    <row r="63" spans="1:16" x14ac:dyDescent="0.25">
      <c r="A63" s="134" t="s">
        <v>181</v>
      </c>
      <c r="B63" s="78" t="s">
        <v>10</v>
      </c>
      <c r="C63" s="79" t="s">
        <v>166</v>
      </c>
      <c r="D63" s="79" t="s">
        <v>110</v>
      </c>
      <c r="E63" s="55">
        <v>927</v>
      </c>
      <c r="F63" s="131">
        <v>10040</v>
      </c>
      <c r="G63" s="130" t="s">
        <v>15</v>
      </c>
      <c r="H63" s="262">
        <f>SUM(Лист1!G223)</f>
        <v>5835175</v>
      </c>
      <c r="I63" s="262">
        <f>SUM(Лист1!H223)</f>
        <v>5835175</v>
      </c>
      <c r="J63" s="109">
        <f t="shared" si="6"/>
        <v>0</v>
      </c>
      <c r="K63" s="262">
        <f>SUM(Лист1!J223)</f>
        <v>5493985.8200000003</v>
      </c>
      <c r="L63" s="262">
        <f>SUM(Лист1!K223)</f>
        <v>5493985.8200000003</v>
      </c>
      <c r="M63" s="110">
        <f t="shared" si="2"/>
        <v>0</v>
      </c>
      <c r="N63" s="262">
        <f>SUM(Лист1!M223)</f>
        <v>4993985.82</v>
      </c>
      <c r="O63" s="262">
        <f>SUM(Лист1!N223)</f>
        <v>4993985.82</v>
      </c>
      <c r="P63" s="110">
        <f t="shared" si="4"/>
        <v>0</v>
      </c>
    </row>
    <row r="64" spans="1:16" x14ac:dyDescent="0.25">
      <c r="A64" s="68" t="s">
        <v>38</v>
      </c>
      <c r="B64" s="78" t="s">
        <v>10</v>
      </c>
      <c r="C64" s="79" t="s">
        <v>166</v>
      </c>
      <c r="D64" s="79" t="s">
        <v>110</v>
      </c>
      <c r="E64" s="55">
        <v>927</v>
      </c>
      <c r="F64" s="131">
        <v>10040</v>
      </c>
      <c r="G64" s="130" t="s">
        <v>39</v>
      </c>
      <c r="H64" s="262">
        <f>SUM(H65)</f>
        <v>501000</v>
      </c>
      <c r="I64" s="262">
        <f t="shared" ref="I64:O64" si="33">SUM(I65)</f>
        <v>501000</v>
      </c>
      <c r="J64" s="109">
        <f t="shared" si="6"/>
        <v>0</v>
      </c>
      <c r="K64" s="262">
        <f>SUM(K65)</f>
        <v>481000</v>
      </c>
      <c r="L64" s="262">
        <f t="shared" si="33"/>
        <v>481000</v>
      </c>
      <c r="M64" s="110">
        <f t="shared" si="2"/>
        <v>0</v>
      </c>
      <c r="N64" s="262">
        <f>SUM(N65)</f>
        <v>481000</v>
      </c>
      <c r="O64" s="262">
        <f t="shared" si="33"/>
        <v>481000</v>
      </c>
      <c r="P64" s="110">
        <f t="shared" si="4"/>
        <v>0</v>
      </c>
    </row>
    <row r="65" spans="1:16" x14ac:dyDescent="0.25">
      <c r="A65" s="58" t="s">
        <v>161</v>
      </c>
      <c r="B65" s="78" t="s">
        <v>10</v>
      </c>
      <c r="C65" s="79" t="s">
        <v>166</v>
      </c>
      <c r="D65" s="79" t="s">
        <v>110</v>
      </c>
      <c r="E65" s="55">
        <v>927</v>
      </c>
      <c r="F65" s="131">
        <v>10040</v>
      </c>
      <c r="G65" s="130" t="s">
        <v>160</v>
      </c>
      <c r="H65" s="262">
        <f>SUM(Лист1!G224)</f>
        <v>501000</v>
      </c>
      <c r="I65" s="262">
        <f>SUM(Лист1!H224)</f>
        <v>501000</v>
      </c>
      <c r="J65" s="109">
        <f t="shared" si="6"/>
        <v>0</v>
      </c>
      <c r="K65" s="262">
        <f>SUM(Лист1!J224)</f>
        <v>481000</v>
      </c>
      <c r="L65" s="262">
        <f>SUM(Лист1!K224)</f>
        <v>481000</v>
      </c>
      <c r="M65" s="110">
        <f t="shared" si="2"/>
        <v>0</v>
      </c>
      <c r="N65" s="262">
        <f>SUM(Лист1!M224)</f>
        <v>481000</v>
      </c>
      <c r="O65" s="262">
        <f>SUM(Лист1!N224)</f>
        <v>481000</v>
      </c>
      <c r="P65" s="110">
        <f t="shared" si="4"/>
        <v>0</v>
      </c>
    </row>
    <row r="66" spans="1:16" ht="64.5" x14ac:dyDescent="0.25">
      <c r="A66" s="248" t="s">
        <v>353</v>
      </c>
      <c r="B66" s="80" t="s">
        <v>10</v>
      </c>
      <c r="C66" s="81" t="s">
        <v>166</v>
      </c>
      <c r="D66" s="81" t="s">
        <v>110</v>
      </c>
      <c r="E66" s="73">
        <v>927</v>
      </c>
      <c r="F66" s="161">
        <v>84400</v>
      </c>
      <c r="G66" s="162" t="s">
        <v>8</v>
      </c>
      <c r="H66" s="110">
        <f>SUM(H67)</f>
        <v>21520</v>
      </c>
      <c r="I66" s="110">
        <f>SUM(I67)</f>
        <v>21520</v>
      </c>
      <c r="J66" s="109">
        <f t="shared" si="6"/>
        <v>0</v>
      </c>
      <c r="K66" s="110">
        <f>SUM(K67)</f>
        <v>0</v>
      </c>
      <c r="L66" s="262"/>
      <c r="M66" s="110">
        <f t="shared" si="2"/>
        <v>0</v>
      </c>
      <c r="N66" s="110">
        <f>SUM(N67)</f>
        <v>0</v>
      </c>
      <c r="O66" s="262"/>
      <c r="P66" s="110">
        <f t="shared" si="4"/>
        <v>0</v>
      </c>
    </row>
    <row r="67" spans="1:16" ht="33" x14ac:dyDescent="0.25">
      <c r="A67" s="309" t="s">
        <v>32</v>
      </c>
      <c r="B67" s="78" t="s">
        <v>10</v>
      </c>
      <c r="C67" s="79" t="s">
        <v>166</v>
      </c>
      <c r="D67" s="79" t="s">
        <v>110</v>
      </c>
      <c r="E67" s="55">
        <v>927</v>
      </c>
      <c r="F67" s="131">
        <v>84400</v>
      </c>
      <c r="G67" s="130" t="s">
        <v>33</v>
      </c>
      <c r="H67" s="262">
        <f>SUM(H68)</f>
        <v>21520</v>
      </c>
      <c r="I67" s="262">
        <f>SUM(I68)</f>
        <v>21520</v>
      </c>
      <c r="J67" s="109">
        <f t="shared" si="6"/>
        <v>0</v>
      </c>
      <c r="K67" s="262">
        <f>SUM(K68)</f>
        <v>0</v>
      </c>
      <c r="L67" s="262"/>
      <c r="M67" s="110">
        <f t="shared" si="2"/>
        <v>0</v>
      </c>
      <c r="N67" s="262">
        <f>SUM(N68)</f>
        <v>0</v>
      </c>
      <c r="O67" s="262"/>
      <c r="P67" s="110">
        <f t="shared" si="4"/>
        <v>0</v>
      </c>
    </row>
    <row r="68" spans="1:16" x14ac:dyDescent="0.25">
      <c r="A68" s="170" t="s">
        <v>34</v>
      </c>
      <c r="B68" s="78" t="s">
        <v>10</v>
      </c>
      <c r="C68" s="79" t="s">
        <v>166</v>
      </c>
      <c r="D68" s="79" t="s">
        <v>110</v>
      </c>
      <c r="E68" s="55">
        <v>927</v>
      </c>
      <c r="F68" s="131">
        <v>84400</v>
      </c>
      <c r="G68" s="130" t="s">
        <v>35</v>
      </c>
      <c r="H68" s="262">
        <f>SUM(Лист1!G228)</f>
        <v>21520</v>
      </c>
      <c r="I68" s="262">
        <f>SUM(Лист1!H228)</f>
        <v>21520</v>
      </c>
      <c r="J68" s="109">
        <f t="shared" si="6"/>
        <v>0</v>
      </c>
      <c r="K68" s="262">
        <f>SUM(Лист1!J228)</f>
        <v>0</v>
      </c>
      <c r="L68" s="262"/>
      <c r="M68" s="110">
        <f t="shared" si="2"/>
        <v>0</v>
      </c>
      <c r="N68" s="262">
        <f>SUM(Лист1!M228)</f>
        <v>0</v>
      </c>
      <c r="O68" s="262"/>
      <c r="P68" s="110">
        <f t="shared" si="4"/>
        <v>0</v>
      </c>
    </row>
    <row r="69" spans="1:16" ht="29.25" x14ac:dyDescent="0.25">
      <c r="A69" s="242" t="s">
        <v>344</v>
      </c>
      <c r="B69" s="75" t="s">
        <v>10</v>
      </c>
      <c r="C69" s="82" t="s">
        <v>128</v>
      </c>
      <c r="D69" s="82"/>
      <c r="E69" s="55"/>
      <c r="F69" s="138"/>
      <c r="G69" s="137"/>
      <c r="H69" s="110">
        <f t="shared" ref="H69:O71" si="34">SUM(H70)</f>
        <v>200000</v>
      </c>
      <c r="I69" s="110">
        <f t="shared" si="34"/>
        <v>200000</v>
      </c>
      <c r="J69" s="109">
        <f t="shared" si="6"/>
        <v>0</v>
      </c>
      <c r="K69" s="110">
        <f t="shared" si="34"/>
        <v>200000</v>
      </c>
      <c r="L69" s="110">
        <f t="shared" si="34"/>
        <v>200000</v>
      </c>
      <c r="M69" s="110">
        <f t="shared" si="2"/>
        <v>0</v>
      </c>
      <c r="N69" s="110">
        <f t="shared" si="34"/>
        <v>200000</v>
      </c>
      <c r="O69" s="110">
        <f t="shared" si="34"/>
        <v>200000</v>
      </c>
      <c r="P69" s="110">
        <f t="shared" si="4"/>
        <v>0</v>
      </c>
    </row>
    <row r="70" spans="1:16" ht="26.25" x14ac:dyDescent="0.25">
      <c r="A70" s="146" t="s">
        <v>92</v>
      </c>
      <c r="B70" s="75" t="s">
        <v>10</v>
      </c>
      <c r="C70" s="82" t="s">
        <v>128</v>
      </c>
      <c r="D70" s="82" t="s">
        <v>41</v>
      </c>
      <c r="E70" s="55"/>
      <c r="F70" s="138"/>
      <c r="G70" s="137"/>
      <c r="H70" s="110">
        <f t="shared" si="34"/>
        <v>200000</v>
      </c>
      <c r="I70" s="110">
        <f t="shared" si="34"/>
        <v>200000</v>
      </c>
      <c r="J70" s="109">
        <f t="shared" si="6"/>
        <v>0</v>
      </c>
      <c r="K70" s="110">
        <f t="shared" si="34"/>
        <v>200000</v>
      </c>
      <c r="L70" s="110">
        <f t="shared" si="34"/>
        <v>200000</v>
      </c>
      <c r="M70" s="110">
        <f t="shared" si="2"/>
        <v>0</v>
      </c>
      <c r="N70" s="110">
        <f t="shared" si="34"/>
        <v>200000</v>
      </c>
      <c r="O70" s="110">
        <f t="shared" si="34"/>
        <v>200000</v>
      </c>
      <c r="P70" s="110">
        <f t="shared" si="4"/>
        <v>0</v>
      </c>
    </row>
    <row r="71" spans="1:16" ht="18" x14ac:dyDescent="0.25">
      <c r="A71" s="146" t="s">
        <v>151</v>
      </c>
      <c r="B71" s="75" t="s">
        <v>10</v>
      </c>
      <c r="C71" s="82" t="s">
        <v>128</v>
      </c>
      <c r="D71" s="82" t="s">
        <v>110</v>
      </c>
      <c r="E71" s="55"/>
      <c r="F71" s="138"/>
      <c r="G71" s="137"/>
      <c r="H71" s="110">
        <f t="shared" si="34"/>
        <v>200000</v>
      </c>
      <c r="I71" s="110">
        <f t="shared" si="34"/>
        <v>200000</v>
      </c>
      <c r="J71" s="109">
        <f t="shared" si="6"/>
        <v>0</v>
      </c>
      <c r="K71" s="110">
        <f t="shared" si="34"/>
        <v>200000</v>
      </c>
      <c r="L71" s="110">
        <f t="shared" si="34"/>
        <v>200000</v>
      </c>
      <c r="M71" s="110">
        <f t="shared" si="2"/>
        <v>0</v>
      </c>
      <c r="N71" s="110">
        <f t="shared" si="34"/>
        <v>200000</v>
      </c>
      <c r="O71" s="110">
        <f t="shared" si="34"/>
        <v>200000</v>
      </c>
      <c r="P71" s="110">
        <f t="shared" si="4"/>
        <v>0</v>
      </c>
    </row>
    <row r="72" spans="1:16" x14ac:dyDescent="0.25">
      <c r="A72" s="146" t="s">
        <v>269</v>
      </c>
      <c r="B72" s="81" t="s">
        <v>10</v>
      </c>
      <c r="C72" s="81" t="s">
        <v>128</v>
      </c>
      <c r="D72" s="81" t="s">
        <v>110</v>
      </c>
      <c r="E72" s="73">
        <v>927</v>
      </c>
      <c r="F72" s="158" t="s">
        <v>270</v>
      </c>
      <c r="G72" s="162" t="s">
        <v>8</v>
      </c>
      <c r="H72" s="110">
        <f>SUM(H73)</f>
        <v>200000</v>
      </c>
      <c r="I72" s="110">
        <f>SUM(I73)</f>
        <v>200000</v>
      </c>
      <c r="J72" s="109">
        <f t="shared" si="6"/>
        <v>0</v>
      </c>
      <c r="K72" s="110">
        <f>SUM(K73)</f>
        <v>200000</v>
      </c>
      <c r="L72" s="110">
        <f>SUM(L73)</f>
        <v>200000</v>
      </c>
      <c r="M72" s="110">
        <f t="shared" si="2"/>
        <v>0</v>
      </c>
      <c r="N72" s="110">
        <f>SUM(N73)</f>
        <v>200000</v>
      </c>
      <c r="O72" s="110">
        <f>SUM(O73)</f>
        <v>200000</v>
      </c>
      <c r="P72" s="110">
        <f t="shared" si="4"/>
        <v>0</v>
      </c>
    </row>
    <row r="73" spans="1:16" x14ac:dyDescent="0.25">
      <c r="A73" s="58" t="s">
        <v>38</v>
      </c>
      <c r="B73" s="96" t="s">
        <v>10</v>
      </c>
      <c r="C73" s="79" t="s">
        <v>128</v>
      </c>
      <c r="D73" s="79" t="s">
        <v>110</v>
      </c>
      <c r="E73" s="55">
        <v>927</v>
      </c>
      <c r="F73" s="130" t="s">
        <v>270</v>
      </c>
      <c r="G73" s="130" t="s">
        <v>39</v>
      </c>
      <c r="H73" s="262">
        <f t="shared" ref="H73:O73" si="35">SUM(H74)</f>
        <v>200000</v>
      </c>
      <c r="I73" s="262">
        <f t="shared" si="35"/>
        <v>200000</v>
      </c>
      <c r="J73" s="109">
        <f t="shared" si="6"/>
        <v>0</v>
      </c>
      <c r="K73" s="262">
        <f t="shared" si="35"/>
        <v>200000</v>
      </c>
      <c r="L73" s="262">
        <f t="shared" si="35"/>
        <v>200000</v>
      </c>
      <c r="M73" s="110">
        <f t="shared" si="2"/>
        <v>0</v>
      </c>
      <c r="N73" s="262">
        <f t="shared" si="35"/>
        <v>200000</v>
      </c>
      <c r="O73" s="262">
        <f t="shared" si="35"/>
        <v>200000</v>
      </c>
      <c r="P73" s="110">
        <f t="shared" si="4"/>
        <v>0</v>
      </c>
    </row>
    <row r="74" spans="1:16" ht="24.6" customHeight="1" x14ac:dyDescent="0.25">
      <c r="A74" s="58" t="s">
        <v>93</v>
      </c>
      <c r="B74" s="96" t="s">
        <v>10</v>
      </c>
      <c r="C74" s="79" t="s">
        <v>128</v>
      </c>
      <c r="D74" s="79" t="s">
        <v>110</v>
      </c>
      <c r="E74" s="55">
        <v>927</v>
      </c>
      <c r="F74" s="130" t="s">
        <v>270</v>
      </c>
      <c r="G74" s="130" t="s">
        <v>94</v>
      </c>
      <c r="H74" s="262">
        <f>SUM(Лист1!G286)</f>
        <v>200000</v>
      </c>
      <c r="I74" s="262">
        <f>SUM(Лист1!H286)</f>
        <v>200000</v>
      </c>
      <c r="J74" s="109">
        <f t="shared" si="6"/>
        <v>0</v>
      </c>
      <c r="K74" s="262">
        <f>SUM(Лист1!J286)</f>
        <v>200000</v>
      </c>
      <c r="L74" s="262">
        <f>SUM(Лист1!K286)</f>
        <v>200000</v>
      </c>
      <c r="M74" s="110">
        <f t="shared" si="2"/>
        <v>0</v>
      </c>
      <c r="N74" s="262">
        <f>SUM(Лист1!M286)</f>
        <v>200000</v>
      </c>
      <c r="O74" s="262">
        <f>SUM(Лист1!N286)</f>
        <v>200000</v>
      </c>
      <c r="P74" s="110">
        <f t="shared" si="4"/>
        <v>0</v>
      </c>
    </row>
    <row r="75" spans="1:16" ht="18" x14ac:dyDescent="0.25">
      <c r="A75" s="104" t="s">
        <v>125</v>
      </c>
      <c r="B75" s="75" t="s">
        <v>10</v>
      </c>
      <c r="C75" s="82" t="s">
        <v>168</v>
      </c>
      <c r="D75" s="82"/>
      <c r="E75" s="63"/>
      <c r="F75" s="107"/>
      <c r="G75" s="107"/>
      <c r="H75" s="110">
        <f>SUM(H76)</f>
        <v>82964468.870000005</v>
      </c>
      <c r="I75" s="110">
        <f t="shared" ref="I75:O75" si="36">SUM(I76)</f>
        <v>112972968.86999999</v>
      </c>
      <c r="J75" s="109">
        <f t="shared" si="6"/>
        <v>30008499.999999985</v>
      </c>
      <c r="K75" s="110">
        <f>SUM(K76)</f>
        <v>96170255.699999988</v>
      </c>
      <c r="L75" s="110">
        <f t="shared" si="36"/>
        <v>246170255.69999999</v>
      </c>
      <c r="M75" s="110">
        <f t="shared" si="2"/>
        <v>150000000</v>
      </c>
      <c r="N75" s="110">
        <f>SUM(N76)</f>
        <v>76826762.060000002</v>
      </c>
      <c r="O75" s="110">
        <f t="shared" si="36"/>
        <v>75201762.060000002</v>
      </c>
      <c r="P75" s="110">
        <f t="shared" si="4"/>
        <v>-1625000</v>
      </c>
    </row>
    <row r="76" spans="1:16" ht="39" x14ac:dyDescent="0.25">
      <c r="A76" s="69" t="s">
        <v>395</v>
      </c>
      <c r="B76" s="75" t="s">
        <v>10</v>
      </c>
      <c r="C76" s="82" t="s">
        <v>168</v>
      </c>
      <c r="D76" s="82" t="s">
        <v>96</v>
      </c>
      <c r="E76" s="63"/>
      <c r="F76" s="107"/>
      <c r="G76" s="107"/>
      <c r="H76" s="110">
        <f>SUM(H86+H96+H99+H127+H107+H124+H222+H115+H228+H80+H231+H121+H227+H207+H198+H93+H130+H145+H83+H77+H148+H154+H165+H168+H173+H195+H137+H142+H151+H178+H181+H204+H187+H192+H118)</f>
        <v>82964468.870000005</v>
      </c>
      <c r="I76" s="110">
        <f>SUM(I86+I96+I99+I127+I107+I124+I222+I115+I228+I80+I231+I121+I227+I207+I198+I93+I130+I145+I83+I77+I148+I154+I165+I168+I173+I195+I137+I142+I151+I178+I181+I204+I187+I192+I118)</f>
        <v>112972968.86999999</v>
      </c>
      <c r="J76" s="109">
        <f t="shared" si="6"/>
        <v>30008499.999999985</v>
      </c>
      <c r="K76" s="110">
        <f>SUM(K86+K96+K99+K127+K107+K124+K222+K115+K228+K80+K231+K121+K227+K207+K198+K93+K130+K145+K83+K77+K148+K154+K165+K168+K173+K195+K137+K142+K151+K178+K181+K204+K187+K192)</f>
        <v>96170255.699999988</v>
      </c>
      <c r="L76" s="110">
        <f>SUM(L86+L96+L99+L127+L107+L124+L222+L115+L228+L80+L231+L121+L227+L207+L198+L93+L130+L145+L83+L77+L148+L154+L165+L168+L173+L195+L137+L142+L151+L178+L181+L204+L187+L192)</f>
        <v>246170255.69999999</v>
      </c>
      <c r="M76" s="110">
        <f t="shared" si="2"/>
        <v>150000000</v>
      </c>
      <c r="N76" s="110">
        <f>SUM(N86+N96+N99+N127+N107+N124+N222+N115+N228+N80+N231+N121+N227+N207+N198+N93+N130+N145+N83+N77+N148+N154+N165+N168+N173+N195+N137+N142+N151+N178+N181+N204+N187+N192)</f>
        <v>76826762.060000002</v>
      </c>
      <c r="O76" s="110">
        <f>SUM(O86+O96+O99+O127+O107+O124+O222+O115+O228+O80+O231+O121+O227+O207+O198+O93+O130+O145+O83+O77+O148+O154+O165+O168+O173+O195+O137+O142+O151+O178+O181+O204+O187+O192)</f>
        <v>75201762.060000002</v>
      </c>
      <c r="P76" s="110">
        <f t="shared" si="4"/>
        <v>-1625000</v>
      </c>
    </row>
    <row r="77" spans="1:16" x14ac:dyDescent="0.25">
      <c r="A77" s="146" t="s">
        <v>79</v>
      </c>
      <c r="B77" s="80" t="s">
        <v>10</v>
      </c>
      <c r="C77" s="81" t="s">
        <v>168</v>
      </c>
      <c r="D77" s="81" t="s">
        <v>96</v>
      </c>
      <c r="E77" s="73">
        <v>927</v>
      </c>
      <c r="F77" s="161">
        <v>80060</v>
      </c>
      <c r="G77" s="158" t="s">
        <v>8</v>
      </c>
      <c r="H77" s="235">
        <f>SUM(H78)</f>
        <v>768812</v>
      </c>
      <c r="I77" s="235">
        <f t="shared" ref="I77:O77" si="37">SUM(I78)</f>
        <v>768812</v>
      </c>
      <c r="J77" s="109">
        <f t="shared" si="6"/>
        <v>0</v>
      </c>
      <c r="K77" s="235">
        <f>SUM(K78)</f>
        <v>0</v>
      </c>
      <c r="L77" s="235">
        <f t="shared" si="37"/>
        <v>0</v>
      </c>
      <c r="M77" s="110">
        <f t="shared" si="2"/>
        <v>0</v>
      </c>
      <c r="N77" s="235">
        <f>SUM(N78)</f>
        <v>0</v>
      </c>
      <c r="O77" s="235">
        <f t="shared" si="37"/>
        <v>0</v>
      </c>
      <c r="P77" s="110">
        <f t="shared" si="4"/>
        <v>0</v>
      </c>
    </row>
    <row r="78" spans="1:16" x14ac:dyDescent="0.25">
      <c r="A78" s="134" t="s">
        <v>38</v>
      </c>
      <c r="B78" s="78" t="s">
        <v>10</v>
      </c>
      <c r="C78" s="79" t="s">
        <v>168</v>
      </c>
      <c r="D78" s="79" t="s">
        <v>96</v>
      </c>
      <c r="E78" s="55">
        <v>927</v>
      </c>
      <c r="F78" s="131">
        <v>80060</v>
      </c>
      <c r="G78" s="130" t="s">
        <v>39</v>
      </c>
      <c r="H78" s="262">
        <f t="shared" ref="H78:O78" si="38">SUM(H79)</f>
        <v>768812</v>
      </c>
      <c r="I78" s="262">
        <f t="shared" si="38"/>
        <v>768812</v>
      </c>
      <c r="J78" s="109">
        <f t="shared" si="6"/>
        <v>0</v>
      </c>
      <c r="K78" s="262">
        <f t="shared" si="38"/>
        <v>0</v>
      </c>
      <c r="L78" s="262">
        <f t="shared" si="38"/>
        <v>0</v>
      </c>
      <c r="M78" s="110">
        <f t="shared" si="2"/>
        <v>0</v>
      </c>
      <c r="N78" s="262">
        <f t="shared" si="38"/>
        <v>0</v>
      </c>
      <c r="O78" s="262">
        <f t="shared" si="38"/>
        <v>0</v>
      </c>
      <c r="P78" s="110">
        <f t="shared" si="4"/>
        <v>0</v>
      </c>
    </row>
    <row r="79" spans="1:16" x14ac:dyDescent="0.25">
      <c r="A79" s="249" t="s">
        <v>209</v>
      </c>
      <c r="B79" s="78" t="s">
        <v>10</v>
      </c>
      <c r="C79" s="79" t="s">
        <v>168</v>
      </c>
      <c r="D79" s="79" t="s">
        <v>96</v>
      </c>
      <c r="E79" s="55">
        <v>927</v>
      </c>
      <c r="F79" s="131">
        <v>80060</v>
      </c>
      <c r="G79" s="130" t="s">
        <v>208</v>
      </c>
      <c r="H79" s="262">
        <f>SUM(Лист1!G236)</f>
        <v>768812</v>
      </c>
      <c r="I79" s="262">
        <f>SUM(Лист1!H236)</f>
        <v>768812</v>
      </c>
      <c r="J79" s="109">
        <f t="shared" si="6"/>
        <v>0</v>
      </c>
      <c r="K79" s="262">
        <f>SUM(Лист1!J236)</f>
        <v>0</v>
      </c>
      <c r="L79" s="262">
        <f>SUM(Лист1!K236)</f>
        <v>0</v>
      </c>
      <c r="M79" s="110">
        <f t="shared" si="2"/>
        <v>0</v>
      </c>
      <c r="N79" s="262">
        <f>SUM(Лист1!M236)</f>
        <v>0</v>
      </c>
      <c r="O79" s="262">
        <f>SUM(Лист1!N236)</f>
        <v>0</v>
      </c>
      <c r="P79" s="110">
        <f t="shared" si="4"/>
        <v>0</v>
      </c>
    </row>
    <row r="80" spans="1:16" ht="26.25" x14ac:dyDescent="0.25">
      <c r="A80" s="248" t="s">
        <v>413</v>
      </c>
      <c r="B80" s="80" t="s">
        <v>10</v>
      </c>
      <c r="C80" s="81" t="s">
        <v>168</v>
      </c>
      <c r="D80" s="81" t="s">
        <v>96</v>
      </c>
      <c r="E80" s="73">
        <v>927</v>
      </c>
      <c r="F80" s="161">
        <v>80070</v>
      </c>
      <c r="G80" s="160" t="s">
        <v>8</v>
      </c>
      <c r="H80" s="110">
        <f t="shared" ref="H80:I81" si="39">SUM(H81)</f>
        <v>324000</v>
      </c>
      <c r="I80" s="110">
        <f t="shared" si="39"/>
        <v>324000</v>
      </c>
      <c r="J80" s="109">
        <f t="shared" ref="J80:J82" si="40">SUM(I80-H80)</f>
        <v>0</v>
      </c>
      <c r="K80" s="262"/>
      <c r="L80" s="262"/>
      <c r="M80" s="110"/>
      <c r="N80" s="262"/>
      <c r="O80" s="262"/>
      <c r="P80" s="110"/>
    </row>
    <row r="81" spans="1:16" x14ac:dyDescent="0.25">
      <c r="A81" s="170" t="s">
        <v>12</v>
      </c>
      <c r="B81" s="78" t="s">
        <v>10</v>
      </c>
      <c r="C81" s="79" t="s">
        <v>168</v>
      </c>
      <c r="D81" s="79" t="s">
        <v>96</v>
      </c>
      <c r="E81" s="55">
        <v>927</v>
      </c>
      <c r="F81" s="131">
        <v>80070</v>
      </c>
      <c r="G81" s="132" t="s">
        <v>13</v>
      </c>
      <c r="H81" s="262">
        <f t="shared" si="39"/>
        <v>324000</v>
      </c>
      <c r="I81" s="262">
        <f t="shared" si="39"/>
        <v>324000</v>
      </c>
      <c r="J81" s="361">
        <f t="shared" si="40"/>
        <v>0</v>
      </c>
      <c r="K81" s="262"/>
      <c r="L81" s="262"/>
      <c r="M81" s="110"/>
      <c r="N81" s="262"/>
      <c r="O81" s="262"/>
      <c r="P81" s="110"/>
    </row>
    <row r="82" spans="1:16" ht="22.5" x14ac:dyDescent="0.25">
      <c r="A82" s="317" t="s">
        <v>175</v>
      </c>
      <c r="B82" s="78" t="s">
        <v>10</v>
      </c>
      <c r="C82" s="79" t="s">
        <v>168</v>
      </c>
      <c r="D82" s="79" t="s">
        <v>96</v>
      </c>
      <c r="E82" s="55">
        <v>927</v>
      </c>
      <c r="F82" s="131">
        <v>80070</v>
      </c>
      <c r="G82" s="132" t="s">
        <v>15</v>
      </c>
      <c r="H82" s="262">
        <f>SUM(Лист1!G247)</f>
        <v>324000</v>
      </c>
      <c r="I82" s="262">
        <f>SUM(Лист1!H247)</f>
        <v>324000</v>
      </c>
      <c r="J82" s="361">
        <f t="shared" si="40"/>
        <v>0</v>
      </c>
      <c r="K82" s="262"/>
      <c r="L82" s="262"/>
      <c r="M82" s="110"/>
      <c r="N82" s="262"/>
      <c r="O82" s="262"/>
      <c r="P82" s="110"/>
    </row>
    <row r="83" spans="1:16" ht="51.75" x14ac:dyDescent="0.25">
      <c r="A83" s="146" t="s">
        <v>293</v>
      </c>
      <c r="B83" s="80" t="s">
        <v>10</v>
      </c>
      <c r="C83" s="81" t="s">
        <v>168</v>
      </c>
      <c r="D83" s="81" t="s">
        <v>96</v>
      </c>
      <c r="E83" s="73">
        <v>927</v>
      </c>
      <c r="F83" s="161">
        <v>51200</v>
      </c>
      <c r="G83" s="160" t="s">
        <v>8</v>
      </c>
      <c r="H83" s="110">
        <f t="shared" ref="H83:O84" si="41">SUM(H84)</f>
        <v>9960</v>
      </c>
      <c r="I83" s="110">
        <f t="shared" si="41"/>
        <v>9960</v>
      </c>
      <c r="J83" s="109">
        <f t="shared" si="6"/>
        <v>0</v>
      </c>
      <c r="K83" s="110">
        <f t="shared" si="41"/>
        <v>9960</v>
      </c>
      <c r="L83" s="110">
        <f t="shared" si="41"/>
        <v>9960</v>
      </c>
      <c r="M83" s="110">
        <f t="shared" si="2"/>
        <v>0</v>
      </c>
      <c r="N83" s="110">
        <f t="shared" si="41"/>
        <v>9960</v>
      </c>
      <c r="O83" s="110">
        <f t="shared" si="41"/>
        <v>9960</v>
      </c>
      <c r="P83" s="110">
        <f t="shared" si="4"/>
        <v>0</v>
      </c>
    </row>
    <row r="84" spans="1:16" x14ac:dyDescent="0.25">
      <c r="A84" s="143" t="s">
        <v>12</v>
      </c>
      <c r="B84" s="78" t="s">
        <v>10</v>
      </c>
      <c r="C84" s="79" t="s">
        <v>168</v>
      </c>
      <c r="D84" s="79" t="s">
        <v>96</v>
      </c>
      <c r="E84" s="55">
        <v>927</v>
      </c>
      <c r="F84" s="131">
        <v>51200</v>
      </c>
      <c r="G84" s="132" t="s">
        <v>13</v>
      </c>
      <c r="H84" s="262">
        <f t="shared" si="41"/>
        <v>9960</v>
      </c>
      <c r="I84" s="262">
        <f t="shared" si="41"/>
        <v>9960</v>
      </c>
      <c r="J84" s="109">
        <f t="shared" si="6"/>
        <v>0</v>
      </c>
      <c r="K84" s="262">
        <f t="shared" si="41"/>
        <v>9960</v>
      </c>
      <c r="L84" s="262">
        <f t="shared" si="41"/>
        <v>9960</v>
      </c>
      <c r="M84" s="110">
        <f t="shared" si="2"/>
        <v>0</v>
      </c>
      <c r="N84" s="262">
        <f t="shared" si="41"/>
        <v>9960</v>
      </c>
      <c r="O84" s="262">
        <f t="shared" si="41"/>
        <v>9960</v>
      </c>
      <c r="P84" s="110">
        <f t="shared" si="4"/>
        <v>0</v>
      </c>
    </row>
    <row r="85" spans="1:16" ht="22.5" x14ac:dyDescent="0.25">
      <c r="A85" s="249" t="s">
        <v>175</v>
      </c>
      <c r="B85" s="78" t="s">
        <v>10</v>
      </c>
      <c r="C85" s="79" t="s">
        <v>168</v>
      </c>
      <c r="D85" s="79" t="s">
        <v>96</v>
      </c>
      <c r="E85" s="55">
        <v>927</v>
      </c>
      <c r="F85" s="131">
        <v>51200</v>
      </c>
      <c r="G85" s="132" t="s">
        <v>15</v>
      </c>
      <c r="H85" s="262">
        <f>SUM(Лист1!G232)</f>
        <v>9960</v>
      </c>
      <c r="I85" s="262">
        <f>SUM(Лист1!H232)</f>
        <v>9960</v>
      </c>
      <c r="J85" s="109">
        <f t="shared" si="6"/>
        <v>0</v>
      </c>
      <c r="K85" s="262">
        <f>SUM(Лист1!J232)</f>
        <v>9960</v>
      </c>
      <c r="L85" s="262">
        <f>SUM(Лист1!K232)</f>
        <v>9960</v>
      </c>
      <c r="M85" s="110">
        <f t="shared" si="2"/>
        <v>0</v>
      </c>
      <c r="N85" s="262">
        <f>SUM(Лист1!M232)</f>
        <v>9960</v>
      </c>
      <c r="O85" s="262">
        <f>SUM(Лист1!N232)</f>
        <v>9960</v>
      </c>
      <c r="P85" s="110">
        <f t="shared" si="4"/>
        <v>0</v>
      </c>
    </row>
    <row r="86" spans="1:16" x14ac:dyDescent="0.25">
      <c r="A86" s="146" t="s">
        <v>267</v>
      </c>
      <c r="B86" s="80" t="s">
        <v>10</v>
      </c>
      <c r="C86" s="81" t="s">
        <v>168</v>
      </c>
      <c r="D86" s="81" t="s">
        <v>96</v>
      </c>
      <c r="E86" s="73">
        <v>927</v>
      </c>
      <c r="F86" s="161">
        <v>80700</v>
      </c>
      <c r="G86" s="162" t="s">
        <v>8</v>
      </c>
      <c r="H86" s="110">
        <f>SUM(H87+H89+H91)</f>
        <v>2978884.66</v>
      </c>
      <c r="I86" s="110">
        <f t="shared" ref="I86" si="42">SUM(I87+I89+I91)</f>
        <v>2978884.66</v>
      </c>
      <c r="J86" s="109">
        <f t="shared" si="6"/>
        <v>0</v>
      </c>
      <c r="K86" s="110">
        <f>SUM(K87+K89+K91)</f>
        <v>2978884.66</v>
      </c>
      <c r="L86" s="110">
        <f t="shared" ref="L86" si="43">SUM(L87+L89+L91)</f>
        <v>2978884.66</v>
      </c>
      <c r="M86" s="110">
        <f t="shared" si="2"/>
        <v>0</v>
      </c>
      <c r="N86" s="110">
        <f>SUM(N87+N89+N91)</f>
        <v>2978884.66</v>
      </c>
      <c r="O86" s="110">
        <f t="shared" ref="O86" si="44">SUM(O87+O89+O91)</f>
        <v>2978884.66</v>
      </c>
      <c r="P86" s="110">
        <f t="shared" si="4"/>
        <v>0</v>
      </c>
    </row>
    <row r="87" spans="1:16" ht="37.15" customHeight="1" x14ac:dyDescent="0.25">
      <c r="A87" s="68" t="s">
        <v>32</v>
      </c>
      <c r="B87" s="78" t="s">
        <v>10</v>
      </c>
      <c r="C87" s="79" t="s">
        <v>168</v>
      </c>
      <c r="D87" s="79" t="s">
        <v>96</v>
      </c>
      <c r="E87" s="55">
        <v>927</v>
      </c>
      <c r="F87" s="131">
        <v>80700</v>
      </c>
      <c r="G87" s="130" t="s">
        <v>33</v>
      </c>
      <c r="H87" s="262">
        <f>SUM(H88)</f>
        <v>2144456</v>
      </c>
      <c r="I87" s="262">
        <f t="shared" ref="I87:O87" si="45">SUM(I88)</f>
        <v>2144456</v>
      </c>
      <c r="J87" s="109">
        <f t="shared" si="6"/>
        <v>0</v>
      </c>
      <c r="K87" s="262">
        <f>SUM(K88)</f>
        <v>2144456</v>
      </c>
      <c r="L87" s="262">
        <f t="shared" si="45"/>
        <v>2144456</v>
      </c>
      <c r="M87" s="110">
        <f t="shared" si="2"/>
        <v>0</v>
      </c>
      <c r="N87" s="262">
        <f>SUM(N88)</f>
        <v>2144456</v>
      </c>
      <c r="O87" s="262">
        <f t="shared" si="45"/>
        <v>2144456</v>
      </c>
      <c r="P87" s="110">
        <f t="shared" si="4"/>
        <v>0</v>
      </c>
    </row>
    <row r="88" spans="1:16" x14ac:dyDescent="0.25">
      <c r="A88" s="58" t="s">
        <v>36</v>
      </c>
      <c r="B88" s="78" t="s">
        <v>10</v>
      </c>
      <c r="C88" s="79" t="s">
        <v>168</v>
      </c>
      <c r="D88" s="79" t="s">
        <v>96</v>
      </c>
      <c r="E88" s="55">
        <v>927</v>
      </c>
      <c r="F88" s="131">
        <v>80700</v>
      </c>
      <c r="G88" s="130" t="s">
        <v>37</v>
      </c>
      <c r="H88" s="262">
        <f>SUM(Лист1!G274)</f>
        <v>2144456</v>
      </c>
      <c r="I88" s="262">
        <f>SUM(Лист1!H274)</f>
        <v>2144456</v>
      </c>
      <c r="J88" s="109">
        <f t="shared" si="6"/>
        <v>0</v>
      </c>
      <c r="K88" s="262">
        <f>SUM(Лист1!J274)</f>
        <v>2144456</v>
      </c>
      <c r="L88" s="262">
        <f>SUM(Лист1!K274)</f>
        <v>2144456</v>
      </c>
      <c r="M88" s="110">
        <f t="shared" si="2"/>
        <v>0</v>
      </c>
      <c r="N88" s="262">
        <f>SUM(Лист1!M274)</f>
        <v>2144456</v>
      </c>
      <c r="O88" s="262">
        <f>SUM(Лист1!N274)</f>
        <v>2144456</v>
      </c>
      <c r="P88" s="110">
        <f t="shared" si="4"/>
        <v>0</v>
      </c>
    </row>
    <row r="89" spans="1:16" x14ac:dyDescent="0.25">
      <c r="A89" s="68" t="s">
        <v>12</v>
      </c>
      <c r="B89" s="78" t="s">
        <v>10</v>
      </c>
      <c r="C89" s="79" t="s">
        <v>168</v>
      </c>
      <c r="D89" s="79" t="s">
        <v>96</v>
      </c>
      <c r="E89" s="55">
        <v>927</v>
      </c>
      <c r="F89" s="131">
        <v>80700</v>
      </c>
      <c r="G89" s="130" t="s">
        <v>13</v>
      </c>
      <c r="H89" s="262">
        <f>SUM(H90)</f>
        <v>811628.66</v>
      </c>
      <c r="I89" s="262">
        <f t="shared" ref="I89:O89" si="46">SUM(I90)</f>
        <v>811628.66</v>
      </c>
      <c r="J89" s="109">
        <f t="shared" si="6"/>
        <v>0</v>
      </c>
      <c r="K89" s="262">
        <f>SUM(K90)</f>
        <v>811628.66</v>
      </c>
      <c r="L89" s="262">
        <f t="shared" si="46"/>
        <v>811628.66</v>
      </c>
      <c r="M89" s="110">
        <f t="shared" si="2"/>
        <v>0</v>
      </c>
      <c r="N89" s="262">
        <f>SUM(N90)</f>
        <v>811628.66</v>
      </c>
      <c r="O89" s="262">
        <f t="shared" si="46"/>
        <v>811628.66</v>
      </c>
      <c r="P89" s="110">
        <f t="shared" si="4"/>
        <v>0</v>
      </c>
    </row>
    <row r="90" spans="1:16" x14ac:dyDescent="0.25">
      <c r="A90" s="134" t="s">
        <v>181</v>
      </c>
      <c r="B90" s="78" t="s">
        <v>10</v>
      </c>
      <c r="C90" s="79" t="s">
        <v>168</v>
      </c>
      <c r="D90" s="79" t="s">
        <v>96</v>
      </c>
      <c r="E90" s="55">
        <v>927</v>
      </c>
      <c r="F90" s="131">
        <v>80700</v>
      </c>
      <c r="G90" s="130" t="s">
        <v>15</v>
      </c>
      <c r="H90" s="262">
        <f>SUM(Лист1!G276)</f>
        <v>811628.66</v>
      </c>
      <c r="I90" s="262">
        <f>SUM(Лист1!H276)</f>
        <v>811628.66</v>
      </c>
      <c r="J90" s="109">
        <f t="shared" si="6"/>
        <v>0</v>
      </c>
      <c r="K90" s="262">
        <f>SUM(Лист1!J276)</f>
        <v>811628.66</v>
      </c>
      <c r="L90" s="262">
        <f>SUM(Лист1!K276)</f>
        <v>811628.66</v>
      </c>
      <c r="M90" s="110">
        <f t="shared" si="2"/>
        <v>0</v>
      </c>
      <c r="N90" s="262">
        <f>SUM(Лист1!M276)</f>
        <v>811628.66</v>
      </c>
      <c r="O90" s="262">
        <f>SUM(Лист1!N276)</f>
        <v>811628.66</v>
      </c>
      <c r="P90" s="110">
        <f t="shared" si="4"/>
        <v>0</v>
      </c>
    </row>
    <row r="91" spans="1:16" x14ac:dyDescent="0.25">
      <c r="A91" s="68" t="s">
        <v>38</v>
      </c>
      <c r="B91" s="78" t="s">
        <v>10</v>
      </c>
      <c r="C91" s="79" t="s">
        <v>168</v>
      </c>
      <c r="D91" s="79" t="s">
        <v>96</v>
      </c>
      <c r="E91" s="55">
        <v>927</v>
      </c>
      <c r="F91" s="131">
        <v>80700</v>
      </c>
      <c r="G91" s="130" t="s">
        <v>39</v>
      </c>
      <c r="H91" s="262">
        <f>SUM(H92)</f>
        <v>22800</v>
      </c>
      <c r="I91" s="262">
        <f t="shared" ref="I91:O91" si="47">SUM(I92)</f>
        <v>22800</v>
      </c>
      <c r="J91" s="109">
        <f t="shared" si="6"/>
        <v>0</v>
      </c>
      <c r="K91" s="262">
        <f>SUM(K92)</f>
        <v>22800</v>
      </c>
      <c r="L91" s="262">
        <f t="shared" si="47"/>
        <v>22800</v>
      </c>
      <c r="M91" s="110">
        <f t="shared" si="2"/>
        <v>0</v>
      </c>
      <c r="N91" s="262">
        <f>SUM(N92)</f>
        <v>22800</v>
      </c>
      <c r="O91" s="262">
        <f t="shared" si="47"/>
        <v>22800</v>
      </c>
      <c r="P91" s="110">
        <f t="shared" si="4"/>
        <v>0</v>
      </c>
    </row>
    <row r="92" spans="1:16" x14ac:dyDescent="0.25">
      <c r="A92" s="134" t="s">
        <v>161</v>
      </c>
      <c r="B92" s="78" t="s">
        <v>10</v>
      </c>
      <c r="C92" s="79" t="s">
        <v>168</v>
      </c>
      <c r="D92" s="79" t="s">
        <v>96</v>
      </c>
      <c r="E92" s="55">
        <v>927</v>
      </c>
      <c r="F92" s="131">
        <v>80700</v>
      </c>
      <c r="G92" s="130" t="s">
        <v>160</v>
      </c>
      <c r="H92" s="262">
        <f>SUM(Лист1!G278)</f>
        <v>22800</v>
      </c>
      <c r="I92" s="262">
        <f>SUM(Лист1!H278)</f>
        <v>22800</v>
      </c>
      <c r="J92" s="109">
        <f t="shared" si="6"/>
        <v>0</v>
      </c>
      <c r="K92" s="262">
        <f>SUM(Лист1!J278)</f>
        <v>22800</v>
      </c>
      <c r="L92" s="262">
        <f>SUM(Лист1!K278)</f>
        <v>22800</v>
      </c>
      <c r="M92" s="110">
        <f t="shared" si="2"/>
        <v>0</v>
      </c>
      <c r="N92" s="262">
        <f>SUM(Лист1!M278)</f>
        <v>22800</v>
      </c>
      <c r="O92" s="262">
        <f>SUM(Лист1!N278)</f>
        <v>22800</v>
      </c>
      <c r="P92" s="110">
        <f t="shared" si="4"/>
        <v>0</v>
      </c>
    </row>
    <row r="93" spans="1:16" ht="39" x14ac:dyDescent="0.25">
      <c r="A93" s="248" t="s">
        <v>440</v>
      </c>
      <c r="B93" s="80" t="s">
        <v>10</v>
      </c>
      <c r="C93" s="81" t="s">
        <v>168</v>
      </c>
      <c r="D93" s="81" t="s">
        <v>96</v>
      </c>
      <c r="E93" s="73">
        <v>927</v>
      </c>
      <c r="F93" s="161">
        <v>81200</v>
      </c>
      <c r="G93" s="162" t="s">
        <v>8</v>
      </c>
      <c r="H93" s="262">
        <f>SUM(H94)</f>
        <v>1308871.3400000001</v>
      </c>
      <c r="I93" s="262">
        <f t="shared" ref="I93:O93" si="48">SUM(I94)</f>
        <v>1308871.3400000001</v>
      </c>
      <c r="J93" s="109">
        <f t="shared" si="6"/>
        <v>0</v>
      </c>
      <c r="K93" s="262">
        <f>SUM(K94)</f>
        <v>1308871.3400000001</v>
      </c>
      <c r="L93" s="262">
        <f t="shared" si="48"/>
        <v>1308871.3400000001</v>
      </c>
      <c r="M93" s="110">
        <f t="shared" si="2"/>
        <v>0</v>
      </c>
      <c r="N93" s="262">
        <f>SUM(N94)</f>
        <v>1308871.3400000001</v>
      </c>
      <c r="O93" s="262">
        <f t="shared" si="48"/>
        <v>1308871.3400000001</v>
      </c>
      <c r="P93" s="110">
        <f t="shared" si="4"/>
        <v>0</v>
      </c>
    </row>
    <row r="94" spans="1:16" x14ac:dyDescent="0.25">
      <c r="A94" s="140" t="s">
        <v>12</v>
      </c>
      <c r="B94" s="78" t="s">
        <v>10</v>
      </c>
      <c r="C94" s="79" t="s">
        <v>168</v>
      </c>
      <c r="D94" s="79" t="s">
        <v>96</v>
      </c>
      <c r="E94" s="55">
        <v>927</v>
      </c>
      <c r="F94" s="131">
        <v>81200</v>
      </c>
      <c r="G94" s="130" t="s">
        <v>13</v>
      </c>
      <c r="H94" s="262">
        <f>SUM(H95)</f>
        <v>1308871.3400000001</v>
      </c>
      <c r="I94" s="262">
        <f t="shared" ref="I94:O94" si="49">SUM(I95)</f>
        <v>1308871.3400000001</v>
      </c>
      <c r="J94" s="109">
        <f t="shared" si="6"/>
        <v>0</v>
      </c>
      <c r="K94" s="262">
        <f>SUM(K95)</f>
        <v>1308871.3400000001</v>
      </c>
      <c r="L94" s="262">
        <f t="shared" si="49"/>
        <v>1308871.3400000001</v>
      </c>
      <c r="M94" s="110">
        <f t="shared" ref="M94:M171" si="50">SUM(L94-K94)</f>
        <v>0</v>
      </c>
      <c r="N94" s="262">
        <f>SUM(N95)</f>
        <v>1308871.3400000001</v>
      </c>
      <c r="O94" s="262">
        <f t="shared" si="49"/>
        <v>1308871.3400000001</v>
      </c>
      <c r="P94" s="110">
        <f t="shared" ref="P94:P171" si="51">SUM(O94-N94)</f>
        <v>0</v>
      </c>
    </row>
    <row r="95" spans="1:16" ht="22.5" x14ac:dyDescent="0.25">
      <c r="A95" s="312" t="s">
        <v>175</v>
      </c>
      <c r="B95" s="78" t="s">
        <v>10</v>
      </c>
      <c r="C95" s="79" t="s">
        <v>168</v>
      </c>
      <c r="D95" s="79" t="s">
        <v>96</v>
      </c>
      <c r="E95" s="55">
        <v>927</v>
      </c>
      <c r="F95" s="131">
        <v>81200</v>
      </c>
      <c r="G95" s="130" t="s">
        <v>15</v>
      </c>
      <c r="H95" s="262">
        <f>SUM(Лист1!G281)</f>
        <v>1308871.3400000001</v>
      </c>
      <c r="I95" s="262">
        <f>SUM(Лист1!H281)</f>
        <v>1308871.3400000001</v>
      </c>
      <c r="J95" s="109">
        <f t="shared" ref="J95:J172" si="52">SUM(I95-H95)</f>
        <v>0</v>
      </c>
      <c r="K95" s="262">
        <f>SUM(Лист1!J281)</f>
        <v>1308871.3400000001</v>
      </c>
      <c r="L95" s="262">
        <f>SUM(Лист1!K281)</f>
        <v>1308871.3400000001</v>
      </c>
      <c r="M95" s="110">
        <f t="shared" si="50"/>
        <v>0</v>
      </c>
      <c r="N95" s="262">
        <f>SUM(Лист1!M281)</f>
        <v>1308871.3400000001</v>
      </c>
      <c r="O95" s="262">
        <f>SUM(Лист1!N281)</f>
        <v>1308871.3400000001</v>
      </c>
      <c r="P95" s="110">
        <f t="shared" si="51"/>
        <v>0</v>
      </c>
    </row>
    <row r="96" spans="1:16" ht="72.75" x14ac:dyDescent="0.25">
      <c r="A96" s="169" t="s">
        <v>271</v>
      </c>
      <c r="B96" s="80" t="s">
        <v>10</v>
      </c>
      <c r="C96" s="81" t="s">
        <v>168</v>
      </c>
      <c r="D96" s="81" t="s">
        <v>96</v>
      </c>
      <c r="E96" s="74">
        <v>927</v>
      </c>
      <c r="F96" s="159">
        <v>12510</v>
      </c>
      <c r="G96" s="160" t="s">
        <v>8</v>
      </c>
      <c r="H96" s="110">
        <f t="shared" ref="H96:O97" si="53">SUM(H97)</f>
        <v>26185.1</v>
      </c>
      <c r="I96" s="110">
        <f t="shared" si="53"/>
        <v>26185.1</v>
      </c>
      <c r="J96" s="109">
        <f t="shared" si="52"/>
        <v>0</v>
      </c>
      <c r="K96" s="110">
        <f t="shared" si="53"/>
        <v>26185.1</v>
      </c>
      <c r="L96" s="110">
        <f t="shared" si="53"/>
        <v>26185.1</v>
      </c>
      <c r="M96" s="110">
        <f t="shared" si="50"/>
        <v>0</v>
      </c>
      <c r="N96" s="110">
        <f t="shared" si="53"/>
        <v>26185.1</v>
      </c>
      <c r="O96" s="110">
        <f t="shared" si="53"/>
        <v>26185.1</v>
      </c>
      <c r="P96" s="110">
        <f t="shared" si="51"/>
        <v>0</v>
      </c>
    </row>
    <row r="97" spans="1:16" x14ac:dyDescent="0.25">
      <c r="A97" s="58" t="s">
        <v>12</v>
      </c>
      <c r="B97" s="78" t="s">
        <v>10</v>
      </c>
      <c r="C97" s="79" t="s">
        <v>168</v>
      </c>
      <c r="D97" s="79" t="s">
        <v>96</v>
      </c>
      <c r="E97" s="61">
        <v>927</v>
      </c>
      <c r="F97" s="131">
        <v>12510</v>
      </c>
      <c r="G97" s="132" t="s">
        <v>13</v>
      </c>
      <c r="H97" s="262">
        <f t="shared" si="53"/>
        <v>26185.1</v>
      </c>
      <c r="I97" s="262">
        <f t="shared" si="53"/>
        <v>26185.1</v>
      </c>
      <c r="J97" s="109">
        <f t="shared" si="52"/>
        <v>0</v>
      </c>
      <c r="K97" s="262">
        <f t="shared" si="53"/>
        <v>26185.1</v>
      </c>
      <c r="L97" s="262">
        <f t="shared" si="53"/>
        <v>26185.1</v>
      </c>
      <c r="M97" s="110">
        <f t="shared" si="50"/>
        <v>0</v>
      </c>
      <c r="N97" s="262">
        <f t="shared" si="53"/>
        <v>26185.1</v>
      </c>
      <c r="O97" s="262">
        <f t="shared" si="53"/>
        <v>26185.1</v>
      </c>
      <c r="P97" s="110">
        <f t="shared" si="51"/>
        <v>0</v>
      </c>
    </row>
    <row r="98" spans="1:16" x14ac:dyDescent="0.25">
      <c r="A98" s="134" t="s">
        <v>181</v>
      </c>
      <c r="B98" s="78" t="s">
        <v>10</v>
      </c>
      <c r="C98" s="79" t="s">
        <v>168</v>
      </c>
      <c r="D98" s="79" t="s">
        <v>96</v>
      </c>
      <c r="E98" s="61">
        <v>927</v>
      </c>
      <c r="F98" s="131">
        <v>12510</v>
      </c>
      <c r="G98" s="132" t="s">
        <v>15</v>
      </c>
      <c r="H98" s="262">
        <f>SUM(Лист1!G289)</f>
        <v>26185.1</v>
      </c>
      <c r="I98" s="262">
        <f>SUM(Лист1!H289)</f>
        <v>26185.1</v>
      </c>
      <c r="J98" s="109">
        <f t="shared" si="52"/>
        <v>0</v>
      </c>
      <c r="K98" s="262">
        <f>SUM(Лист1!J289)</f>
        <v>26185.1</v>
      </c>
      <c r="L98" s="262">
        <f>SUM(Лист1!K289)</f>
        <v>26185.1</v>
      </c>
      <c r="M98" s="110">
        <f t="shared" si="50"/>
        <v>0</v>
      </c>
      <c r="N98" s="262">
        <f>SUM(Лист1!M289)</f>
        <v>26185.1</v>
      </c>
      <c r="O98" s="262">
        <f>SUM(Лист1!N289)</f>
        <v>26185.1</v>
      </c>
      <c r="P98" s="110">
        <f t="shared" si="51"/>
        <v>0</v>
      </c>
    </row>
    <row r="99" spans="1:16" x14ac:dyDescent="0.25">
      <c r="A99" s="145" t="s">
        <v>285</v>
      </c>
      <c r="B99" s="80" t="s">
        <v>10</v>
      </c>
      <c r="C99" s="81" t="s">
        <v>168</v>
      </c>
      <c r="D99" s="81" t="s">
        <v>96</v>
      </c>
      <c r="E99" s="74">
        <v>927</v>
      </c>
      <c r="F99" s="159">
        <v>82300</v>
      </c>
      <c r="G99" s="160" t="s">
        <v>8</v>
      </c>
      <c r="H99" s="110">
        <f>SUM(H100+H103+H105)</f>
        <v>826053.47</v>
      </c>
      <c r="I99" s="110">
        <f>SUM(I100+I103+I105)</f>
        <v>826053.47</v>
      </c>
      <c r="J99" s="109">
        <f t="shared" si="52"/>
        <v>0</v>
      </c>
      <c r="K99" s="110">
        <f>SUM(K100+K103)</f>
        <v>50000</v>
      </c>
      <c r="L99" s="110">
        <f>SUM(L100+L103)</f>
        <v>50000</v>
      </c>
      <c r="M99" s="110">
        <f t="shared" si="50"/>
        <v>0</v>
      </c>
      <c r="N99" s="110">
        <f>SUM(N100+N103)</f>
        <v>50000</v>
      </c>
      <c r="O99" s="110">
        <f>SUM(O100+O103)</f>
        <v>50000</v>
      </c>
      <c r="P99" s="110">
        <f t="shared" si="51"/>
        <v>0</v>
      </c>
    </row>
    <row r="100" spans="1:16" ht="34.9" customHeight="1" x14ac:dyDescent="0.25">
      <c r="A100" s="68" t="s">
        <v>32</v>
      </c>
      <c r="B100" s="78" t="s">
        <v>10</v>
      </c>
      <c r="C100" s="79" t="s">
        <v>168</v>
      </c>
      <c r="D100" s="79" t="s">
        <v>96</v>
      </c>
      <c r="E100" s="61">
        <v>927</v>
      </c>
      <c r="F100" s="131">
        <v>82300</v>
      </c>
      <c r="G100" s="132" t="s">
        <v>33</v>
      </c>
      <c r="H100" s="262">
        <f>SUM(H101:H102)</f>
        <v>161000</v>
      </c>
      <c r="I100" s="262">
        <f>SUM(I101:I102)</f>
        <v>161000</v>
      </c>
      <c r="J100" s="361">
        <f t="shared" si="52"/>
        <v>0</v>
      </c>
      <c r="K100" s="262">
        <f>SUM(K101)</f>
        <v>25000</v>
      </c>
      <c r="L100" s="262">
        <f t="shared" ref="L100:O100" si="54">SUM(L101)</f>
        <v>25000</v>
      </c>
      <c r="M100" s="110">
        <f t="shared" si="50"/>
        <v>0</v>
      </c>
      <c r="N100" s="262">
        <f>SUM(N101)</f>
        <v>25000</v>
      </c>
      <c r="O100" s="262">
        <f t="shared" si="54"/>
        <v>25000</v>
      </c>
      <c r="P100" s="110">
        <f t="shared" si="51"/>
        <v>0</v>
      </c>
    </row>
    <row r="101" spans="1:16" x14ac:dyDescent="0.25">
      <c r="A101" s="134" t="s">
        <v>36</v>
      </c>
      <c r="B101" s="78" t="s">
        <v>10</v>
      </c>
      <c r="C101" s="79" t="s">
        <v>168</v>
      </c>
      <c r="D101" s="79" t="s">
        <v>96</v>
      </c>
      <c r="E101" s="61">
        <v>927</v>
      </c>
      <c r="F101" s="131">
        <v>82300</v>
      </c>
      <c r="G101" s="132" t="s">
        <v>37</v>
      </c>
      <c r="H101" s="262">
        <f>SUM(Лист1!G441)</f>
        <v>0</v>
      </c>
      <c r="I101" s="262">
        <f>SUM(Лист1!H441)</f>
        <v>0</v>
      </c>
      <c r="J101" s="361">
        <f t="shared" si="52"/>
        <v>0</v>
      </c>
      <c r="K101" s="262">
        <f>SUM(Лист1!J441)</f>
        <v>25000</v>
      </c>
      <c r="L101" s="262">
        <f>SUM(Лист1!K441)</f>
        <v>25000</v>
      </c>
      <c r="M101" s="110">
        <f t="shared" si="50"/>
        <v>0</v>
      </c>
      <c r="N101" s="262">
        <f>SUM(Лист1!M441)</f>
        <v>25000</v>
      </c>
      <c r="O101" s="262">
        <f>SUM(Лист1!N441)</f>
        <v>25000</v>
      </c>
      <c r="P101" s="110">
        <f t="shared" si="51"/>
        <v>0</v>
      </c>
    </row>
    <row r="102" spans="1:16" x14ac:dyDescent="0.25">
      <c r="A102" s="170" t="s">
        <v>34</v>
      </c>
      <c r="B102" s="78" t="s">
        <v>10</v>
      </c>
      <c r="C102" s="79" t="s">
        <v>168</v>
      </c>
      <c r="D102" s="79" t="s">
        <v>96</v>
      </c>
      <c r="E102" s="61">
        <v>927</v>
      </c>
      <c r="F102" s="131">
        <v>82300</v>
      </c>
      <c r="G102" s="130" t="s">
        <v>35</v>
      </c>
      <c r="H102" s="262">
        <f>SUM(Лист1!G442)</f>
        <v>161000</v>
      </c>
      <c r="I102" s="262">
        <f>SUM(Лист1!H442)</f>
        <v>161000</v>
      </c>
      <c r="J102" s="361">
        <f t="shared" si="52"/>
        <v>0</v>
      </c>
      <c r="K102" s="262"/>
      <c r="L102" s="262"/>
      <c r="M102" s="110"/>
      <c r="N102" s="262"/>
      <c r="O102" s="262"/>
      <c r="P102" s="110"/>
    </row>
    <row r="103" spans="1:16" x14ac:dyDescent="0.25">
      <c r="A103" s="68" t="s">
        <v>12</v>
      </c>
      <c r="B103" s="78" t="s">
        <v>10</v>
      </c>
      <c r="C103" s="79" t="s">
        <v>168</v>
      </c>
      <c r="D103" s="79" t="s">
        <v>96</v>
      </c>
      <c r="E103" s="61">
        <v>927</v>
      </c>
      <c r="F103" s="131">
        <v>82300</v>
      </c>
      <c r="G103" s="132" t="s">
        <v>13</v>
      </c>
      <c r="H103" s="262">
        <f>SUM(H104)</f>
        <v>39000</v>
      </c>
      <c r="I103" s="262">
        <f t="shared" ref="I103:O105" si="55">SUM(I104)</f>
        <v>39000</v>
      </c>
      <c r="J103" s="109">
        <f t="shared" si="52"/>
        <v>0</v>
      </c>
      <c r="K103" s="262">
        <f>SUM(K104)</f>
        <v>25000</v>
      </c>
      <c r="L103" s="262">
        <f t="shared" si="55"/>
        <v>25000</v>
      </c>
      <c r="M103" s="110">
        <f t="shared" si="50"/>
        <v>0</v>
      </c>
      <c r="N103" s="262">
        <f>SUM(N104)</f>
        <v>25000</v>
      </c>
      <c r="O103" s="262">
        <f t="shared" si="55"/>
        <v>25000</v>
      </c>
      <c r="P103" s="110">
        <f t="shared" si="51"/>
        <v>0</v>
      </c>
    </row>
    <row r="104" spans="1:16" x14ac:dyDescent="0.25">
      <c r="A104" s="134" t="s">
        <v>181</v>
      </c>
      <c r="B104" s="78" t="s">
        <v>10</v>
      </c>
      <c r="C104" s="79" t="s">
        <v>168</v>
      </c>
      <c r="D104" s="79" t="s">
        <v>96</v>
      </c>
      <c r="E104" s="61">
        <v>927</v>
      </c>
      <c r="F104" s="131">
        <v>82300</v>
      </c>
      <c r="G104" s="132" t="s">
        <v>15</v>
      </c>
      <c r="H104" s="262">
        <f>SUM(Лист1!G444)</f>
        <v>39000</v>
      </c>
      <c r="I104" s="262">
        <f>SUM(Лист1!H444)</f>
        <v>39000</v>
      </c>
      <c r="J104" s="109">
        <f t="shared" si="52"/>
        <v>0</v>
      </c>
      <c r="K104" s="262">
        <f>SUM(Лист1!J444)</f>
        <v>25000</v>
      </c>
      <c r="L104" s="262">
        <f>SUM(Лист1!K444)</f>
        <v>25000</v>
      </c>
      <c r="M104" s="110">
        <f t="shared" si="50"/>
        <v>0</v>
      </c>
      <c r="N104" s="262">
        <f>SUM(Лист1!M444)</f>
        <v>25000</v>
      </c>
      <c r="O104" s="262">
        <f>SUM(Лист1!N444)</f>
        <v>25000</v>
      </c>
      <c r="P104" s="110">
        <f t="shared" si="51"/>
        <v>0</v>
      </c>
    </row>
    <row r="105" spans="1:16" ht="22.5" x14ac:dyDescent="0.25">
      <c r="A105" s="143" t="s">
        <v>83</v>
      </c>
      <c r="B105" s="78" t="s">
        <v>10</v>
      </c>
      <c r="C105" s="79" t="s">
        <v>168</v>
      </c>
      <c r="D105" s="79" t="s">
        <v>96</v>
      </c>
      <c r="E105" s="61">
        <v>927</v>
      </c>
      <c r="F105" s="131">
        <v>82300</v>
      </c>
      <c r="G105" s="132" t="s">
        <v>84</v>
      </c>
      <c r="H105" s="262">
        <f>SUM(H106)</f>
        <v>626053.47</v>
      </c>
      <c r="I105" s="262">
        <f t="shared" si="55"/>
        <v>626053.47</v>
      </c>
      <c r="J105" s="361">
        <f t="shared" ref="J105:J106" si="56">SUM(I105-H105)</f>
        <v>0</v>
      </c>
      <c r="K105" s="262"/>
      <c r="L105" s="262"/>
      <c r="M105" s="110"/>
      <c r="N105" s="262"/>
      <c r="O105" s="262"/>
      <c r="P105" s="110"/>
    </row>
    <row r="106" spans="1:16" x14ac:dyDescent="0.25">
      <c r="A106" s="134" t="s">
        <v>85</v>
      </c>
      <c r="B106" s="78" t="s">
        <v>10</v>
      </c>
      <c r="C106" s="79" t="s">
        <v>168</v>
      </c>
      <c r="D106" s="79" t="s">
        <v>96</v>
      </c>
      <c r="E106" s="61">
        <v>927</v>
      </c>
      <c r="F106" s="131">
        <v>82300</v>
      </c>
      <c r="G106" s="132" t="s">
        <v>86</v>
      </c>
      <c r="H106" s="262">
        <f>SUM(Лист1!G381)</f>
        <v>626053.47</v>
      </c>
      <c r="I106" s="262">
        <f>SUM(Лист1!H381)</f>
        <v>626053.47</v>
      </c>
      <c r="J106" s="361">
        <f t="shared" si="56"/>
        <v>0</v>
      </c>
      <c r="K106" s="262"/>
      <c r="L106" s="262"/>
      <c r="M106" s="110"/>
      <c r="N106" s="262"/>
      <c r="O106" s="262"/>
      <c r="P106" s="110"/>
    </row>
    <row r="107" spans="1:16" x14ac:dyDescent="0.25">
      <c r="A107" s="146" t="s">
        <v>281</v>
      </c>
      <c r="B107" s="80" t="s">
        <v>10</v>
      </c>
      <c r="C107" s="81" t="s">
        <v>168</v>
      </c>
      <c r="D107" s="81" t="s">
        <v>96</v>
      </c>
      <c r="E107" s="74">
        <v>927</v>
      </c>
      <c r="F107" s="159">
        <v>82360</v>
      </c>
      <c r="G107" s="160" t="s">
        <v>8</v>
      </c>
      <c r="H107" s="110">
        <f>SUM(H111+H108+H113)</f>
        <v>126972</v>
      </c>
      <c r="I107" s="110">
        <f>SUM(I111+I108+I113)</f>
        <v>126972</v>
      </c>
      <c r="J107" s="109">
        <f t="shared" si="52"/>
        <v>0</v>
      </c>
      <c r="K107" s="110">
        <f>SUM(K111)</f>
        <v>77500</v>
      </c>
      <c r="L107" s="110">
        <f t="shared" ref="L107:O107" si="57">SUM(L111)</f>
        <v>77500</v>
      </c>
      <c r="M107" s="110">
        <f t="shared" si="50"/>
        <v>0</v>
      </c>
      <c r="N107" s="110">
        <f>SUM(N111)</f>
        <v>77500</v>
      </c>
      <c r="O107" s="110">
        <f t="shared" si="57"/>
        <v>77500</v>
      </c>
      <c r="P107" s="110">
        <f t="shared" si="51"/>
        <v>0</v>
      </c>
    </row>
    <row r="108" spans="1:16" ht="40.15" customHeight="1" x14ac:dyDescent="0.25">
      <c r="A108" s="134" t="s">
        <v>32</v>
      </c>
      <c r="B108" s="78" t="s">
        <v>10</v>
      </c>
      <c r="C108" s="79" t="s">
        <v>168</v>
      </c>
      <c r="D108" s="79" t="s">
        <v>96</v>
      </c>
      <c r="E108" s="61">
        <v>927</v>
      </c>
      <c r="F108" s="131">
        <v>82360</v>
      </c>
      <c r="G108" s="132" t="s">
        <v>33</v>
      </c>
      <c r="H108" s="262">
        <f>SUM(H109:H110)</f>
        <v>18700</v>
      </c>
      <c r="I108" s="262">
        <f>SUM(I109:I110)</f>
        <v>18700</v>
      </c>
      <c r="J108" s="361">
        <f t="shared" si="52"/>
        <v>0</v>
      </c>
      <c r="K108" s="110"/>
      <c r="L108" s="110"/>
      <c r="M108" s="110"/>
      <c r="N108" s="110"/>
      <c r="O108" s="110"/>
      <c r="P108" s="110"/>
    </row>
    <row r="109" spans="1:16" x14ac:dyDescent="0.25">
      <c r="A109" s="134" t="s">
        <v>36</v>
      </c>
      <c r="B109" s="78" t="s">
        <v>10</v>
      </c>
      <c r="C109" s="79" t="s">
        <v>168</v>
      </c>
      <c r="D109" s="79" t="s">
        <v>96</v>
      </c>
      <c r="E109" s="61">
        <v>927</v>
      </c>
      <c r="F109" s="131">
        <v>82360</v>
      </c>
      <c r="G109" s="132" t="s">
        <v>37</v>
      </c>
      <c r="H109" s="262">
        <f>SUM(Лист1!G385)</f>
        <v>0</v>
      </c>
      <c r="I109" s="262">
        <f>SUM(Лист1!H385)</f>
        <v>0</v>
      </c>
      <c r="J109" s="361">
        <f t="shared" si="52"/>
        <v>0</v>
      </c>
      <c r="K109" s="110"/>
      <c r="L109" s="110"/>
      <c r="M109" s="110"/>
      <c r="N109" s="110"/>
      <c r="O109" s="110"/>
      <c r="P109" s="110"/>
    </row>
    <row r="110" spans="1:16" x14ac:dyDescent="0.25">
      <c r="A110" s="170" t="s">
        <v>34</v>
      </c>
      <c r="B110" s="78" t="s">
        <v>10</v>
      </c>
      <c r="C110" s="79" t="s">
        <v>168</v>
      </c>
      <c r="D110" s="79" t="s">
        <v>96</v>
      </c>
      <c r="E110" s="61">
        <v>927</v>
      </c>
      <c r="F110" s="131">
        <v>82360</v>
      </c>
      <c r="G110" s="130" t="s">
        <v>35</v>
      </c>
      <c r="H110" s="262">
        <f>SUM(Лист1!G386)</f>
        <v>18700</v>
      </c>
      <c r="I110" s="262">
        <f>SUM(Лист1!H386)</f>
        <v>18700</v>
      </c>
      <c r="J110" s="361">
        <f t="shared" si="52"/>
        <v>0</v>
      </c>
      <c r="K110" s="110"/>
      <c r="L110" s="110"/>
      <c r="M110" s="110"/>
      <c r="N110" s="110"/>
      <c r="O110" s="110"/>
      <c r="P110" s="110"/>
    </row>
    <row r="111" spans="1:16" x14ac:dyDescent="0.25">
      <c r="A111" s="134" t="s">
        <v>12</v>
      </c>
      <c r="B111" s="78" t="s">
        <v>10</v>
      </c>
      <c r="C111" s="79" t="s">
        <v>168</v>
      </c>
      <c r="D111" s="79" t="s">
        <v>96</v>
      </c>
      <c r="E111" s="61">
        <v>927</v>
      </c>
      <c r="F111" s="131">
        <v>82360</v>
      </c>
      <c r="G111" s="132" t="s">
        <v>13</v>
      </c>
      <c r="H111" s="262">
        <f>SUM(H112:H112)</f>
        <v>102272</v>
      </c>
      <c r="I111" s="262">
        <f t="shared" ref="I111:O113" si="58">SUM(I112:I112)</f>
        <v>102272</v>
      </c>
      <c r="J111" s="361">
        <f t="shared" si="52"/>
        <v>0</v>
      </c>
      <c r="K111" s="262">
        <f>SUM(K112:K112)</f>
        <v>77500</v>
      </c>
      <c r="L111" s="262">
        <f t="shared" si="58"/>
        <v>77500</v>
      </c>
      <c r="M111" s="110">
        <f t="shared" si="50"/>
        <v>0</v>
      </c>
      <c r="N111" s="262">
        <f>SUM(N112:N112)</f>
        <v>77500</v>
      </c>
      <c r="O111" s="262">
        <f t="shared" si="58"/>
        <v>77500</v>
      </c>
      <c r="P111" s="110">
        <f t="shared" si="51"/>
        <v>0</v>
      </c>
    </row>
    <row r="112" spans="1:16" x14ac:dyDescent="0.25">
      <c r="A112" s="134" t="s">
        <v>181</v>
      </c>
      <c r="B112" s="78" t="s">
        <v>10</v>
      </c>
      <c r="C112" s="79" t="s">
        <v>168</v>
      </c>
      <c r="D112" s="79" t="s">
        <v>96</v>
      </c>
      <c r="E112" s="61">
        <v>927</v>
      </c>
      <c r="F112" s="131">
        <v>82360</v>
      </c>
      <c r="G112" s="132" t="s">
        <v>15</v>
      </c>
      <c r="H112" s="262">
        <f>SUM(Лист1!G388)</f>
        <v>102272</v>
      </c>
      <c r="I112" s="262">
        <f>SUM(Лист1!H388)</f>
        <v>102272</v>
      </c>
      <c r="J112" s="361">
        <f t="shared" si="52"/>
        <v>0</v>
      </c>
      <c r="K112" s="262">
        <f>SUM(Лист1!J388)</f>
        <v>77500</v>
      </c>
      <c r="L112" s="262">
        <f>SUM(Лист1!K388)</f>
        <v>77500</v>
      </c>
      <c r="M112" s="110">
        <f t="shared" si="50"/>
        <v>0</v>
      </c>
      <c r="N112" s="262">
        <f>SUM(Лист1!M388)</f>
        <v>77500</v>
      </c>
      <c r="O112" s="262">
        <f>SUM(Лист1!N388)</f>
        <v>77500</v>
      </c>
      <c r="P112" s="110">
        <f t="shared" si="51"/>
        <v>0</v>
      </c>
    </row>
    <row r="113" spans="1:16" x14ac:dyDescent="0.25">
      <c r="A113" s="28" t="s">
        <v>88</v>
      </c>
      <c r="B113" s="78" t="s">
        <v>10</v>
      </c>
      <c r="C113" s="79" t="s">
        <v>168</v>
      </c>
      <c r="D113" s="79" t="s">
        <v>96</v>
      </c>
      <c r="E113" s="61">
        <v>927</v>
      </c>
      <c r="F113" s="131">
        <v>82360</v>
      </c>
      <c r="G113" s="132" t="s">
        <v>89</v>
      </c>
      <c r="H113" s="262">
        <f>SUM(H114:H114)</f>
        <v>6000</v>
      </c>
      <c r="I113" s="262">
        <f t="shared" si="58"/>
        <v>6000</v>
      </c>
      <c r="J113" s="361">
        <f t="shared" ref="J113:J114" si="59">SUM(I113-H113)</f>
        <v>0</v>
      </c>
      <c r="K113" s="262"/>
      <c r="L113" s="262"/>
      <c r="M113" s="110"/>
      <c r="N113" s="262"/>
      <c r="O113" s="262"/>
      <c r="P113" s="110"/>
    </row>
    <row r="114" spans="1:16" x14ac:dyDescent="0.25">
      <c r="A114" s="134" t="s">
        <v>393</v>
      </c>
      <c r="B114" s="78" t="s">
        <v>10</v>
      </c>
      <c r="C114" s="79" t="s">
        <v>168</v>
      </c>
      <c r="D114" s="79" t="s">
        <v>96</v>
      </c>
      <c r="E114" s="61">
        <v>927</v>
      </c>
      <c r="F114" s="131">
        <v>82360</v>
      </c>
      <c r="G114" s="132" t="s">
        <v>394</v>
      </c>
      <c r="H114" s="262">
        <f>SUM(Лист1!G390)</f>
        <v>6000</v>
      </c>
      <c r="I114" s="262">
        <f>SUM(Лист1!H390)</f>
        <v>6000</v>
      </c>
      <c r="J114" s="361">
        <f t="shared" si="59"/>
        <v>0</v>
      </c>
      <c r="K114" s="262"/>
      <c r="L114" s="262"/>
      <c r="M114" s="110"/>
      <c r="N114" s="262"/>
      <c r="O114" s="262"/>
      <c r="P114" s="110"/>
    </row>
    <row r="115" spans="1:16" ht="51.75" x14ac:dyDescent="0.25">
      <c r="A115" s="142" t="s">
        <v>279</v>
      </c>
      <c r="B115" s="80" t="s">
        <v>10</v>
      </c>
      <c r="C115" s="81" t="s">
        <v>168</v>
      </c>
      <c r="D115" s="81" t="s">
        <v>96</v>
      </c>
      <c r="E115" s="73">
        <v>927</v>
      </c>
      <c r="F115" s="161">
        <v>81830</v>
      </c>
      <c r="G115" s="162" t="s">
        <v>8</v>
      </c>
      <c r="H115" s="110">
        <f>SUM(H116)</f>
        <v>62000</v>
      </c>
      <c r="I115" s="110">
        <f t="shared" ref="I115:O115" si="60">SUM(I116)</f>
        <v>62000</v>
      </c>
      <c r="J115" s="109">
        <f t="shared" si="52"/>
        <v>0</v>
      </c>
      <c r="K115" s="110">
        <f>SUM(K116)</f>
        <v>65000</v>
      </c>
      <c r="L115" s="110">
        <f t="shared" si="60"/>
        <v>65000</v>
      </c>
      <c r="M115" s="110">
        <f t="shared" si="50"/>
        <v>0</v>
      </c>
      <c r="N115" s="110">
        <f>SUM(N116)</f>
        <v>65000</v>
      </c>
      <c r="O115" s="110">
        <f t="shared" si="60"/>
        <v>65000</v>
      </c>
      <c r="P115" s="110">
        <f t="shared" si="51"/>
        <v>0</v>
      </c>
    </row>
    <row r="116" spans="1:16" x14ac:dyDescent="0.25">
      <c r="A116" s="58" t="s">
        <v>12</v>
      </c>
      <c r="B116" s="78" t="s">
        <v>10</v>
      </c>
      <c r="C116" s="79" t="s">
        <v>168</v>
      </c>
      <c r="D116" s="79" t="s">
        <v>96</v>
      </c>
      <c r="E116" s="55">
        <v>927</v>
      </c>
      <c r="F116" s="131">
        <v>81830</v>
      </c>
      <c r="G116" s="130" t="s">
        <v>13</v>
      </c>
      <c r="H116" s="262">
        <f t="shared" ref="H116:O128" si="61">SUM(H117)</f>
        <v>62000</v>
      </c>
      <c r="I116" s="262">
        <f t="shared" si="61"/>
        <v>62000</v>
      </c>
      <c r="J116" s="109">
        <f t="shared" si="52"/>
        <v>0</v>
      </c>
      <c r="K116" s="262">
        <f t="shared" si="61"/>
        <v>65000</v>
      </c>
      <c r="L116" s="262">
        <f t="shared" si="61"/>
        <v>65000</v>
      </c>
      <c r="M116" s="110">
        <f t="shared" si="50"/>
        <v>0</v>
      </c>
      <c r="N116" s="262">
        <f t="shared" si="61"/>
        <v>65000</v>
      </c>
      <c r="O116" s="262">
        <f t="shared" si="61"/>
        <v>65000</v>
      </c>
      <c r="P116" s="110">
        <f t="shared" si="51"/>
        <v>0</v>
      </c>
    </row>
    <row r="117" spans="1:16" x14ac:dyDescent="0.25">
      <c r="A117" s="134" t="s">
        <v>181</v>
      </c>
      <c r="B117" s="78" t="s">
        <v>10</v>
      </c>
      <c r="C117" s="79" t="s">
        <v>168</v>
      </c>
      <c r="D117" s="79" t="s">
        <v>96</v>
      </c>
      <c r="E117" s="55">
        <v>927</v>
      </c>
      <c r="F117" s="131">
        <v>81830</v>
      </c>
      <c r="G117" s="130" t="s">
        <v>15</v>
      </c>
      <c r="H117" s="262">
        <f>SUM(Лист1!G322)</f>
        <v>62000</v>
      </c>
      <c r="I117" s="262">
        <f>SUM(Лист1!H322)</f>
        <v>62000</v>
      </c>
      <c r="J117" s="109">
        <f t="shared" si="52"/>
        <v>0</v>
      </c>
      <c r="K117" s="262">
        <f>SUM(Лист1!J322)</f>
        <v>65000</v>
      </c>
      <c r="L117" s="262">
        <f>SUM(Лист1!K322)</f>
        <v>65000</v>
      </c>
      <c r="M117" s="110">
        <f t="shared" si="50"/>
        <v>0</v>
      </c>
      <c r="N117" s="262">
        <f>SUM(Лист1!M322)</f>
        <v>65000</v>
      </c>
      <c r="O117" s="262">
        <f>SUM(Лист1!N322)</f>
        <v>65000</v>
      </c>
      <c r="P117" s="110">
        <f t="shared" si="51"/>
        <v>0</v>
      </c>
    </row>
    <row r="118" spans="1:16" x14ac:dyDescent="0.25">
      <c r="A118" s="283" t="s">
        <v>438</v>
      </c>
      <c r="B118" s="80" t="s">
        <v>10</v>
      </c>
      <c r="C118" s="81" t="s">
        <v>168</v>
      </c>
      <c r="D118" s="81" t="s">
        <v>96</v>
      </c>
      <c r="E118" s="73">
        <v>927</v>
      </c>
      <c r="F118" s="161">
        <v>83280</v>
      </c>
      <c r="G118" s="162" t="s">
        <v>8</v>
      </c>
      <c r="H118" s="110">
        <f>SUM(H119)</f>
        <v>0</v>
      </c>
      <c r="I118" s="110">
        <f t="shared" ref="I118" si="62">SUM(I119)</f>
        <v>8500</v>
      </c>
      <c r="J118" s="109">
        <f t="shared" ref="J118:J120" si="63">SUM(I118-H118)</f>
        <v>8500</v>
      </c>
      <c r="K118" s="262"/>
      <c r="L118" s="262"/>
      <c r="M118" s="110"/>
      <c r="N118" s="262"/>
      <c r="O118" s="262"/>
      <c r="P118" s="110"/>
    </row>
    <row r="119" spans="1:16" x14ac:dyDescent="0.25">
      <c r="A119" s="134" t="s">
        <v>12</v>
      </c>
      <c r="B119" s="78" t="s">
        <v>10</v>
      </c>
      <c r="C119" s="79" t="s">
        <v>168</v>
      </c>
      <c r="D119" s="79" t="s">
        <v>96</v>
      </c>
      <c r="E119" s="55">
        <v>927</v>
      </c>
      <c r="F119" s="172">
        <v>83280</v>
      </c>
      <c r="G119" s="130" t="s">
        <v>13</v>
      </c>
      <c r="H119" s="262">
        <f t="shared" si="61"/>
        <v>0</v>
      </c>
      <c r="I119" s="262">
        <f t="shared" si="61"/>
        <v>8500</v>
      </c>
      <c r="J119" s="361">
        <f t="shared" si="63"/>
        <v>8500</v>
      </c>
      <c r="K119" s="262"/>
      <c r="L119" s="262"/>
      <c r="M119" s="110"/>
      <c r="N119" s="262"/>
      <c r="O119" s="262"/>
      <c r="P119" s="110"/>
    </row>
    <row r="120" spans="1:16" x14ac:dyDescent="0.25">
      <c r="A120" s="134" t="s">
        <v>181</v>
      </c>
      <c r="B120" s="78" t="s">
        <v>10</v>
      </c>
      <c r="C120" s="79" t="s">
        <v>168</v>
      </c>
      <c r="D120" s="79" t="s">
        <v>96</v>
      </c>
      <c r="E120" s="55">
        <v>927</v>
      </c>
      <c r="F120" s="172">
        <v>83280</v>
      </c>
      <c r="G120" s="130" t="s">
        <v>15</v>
      </c>
      <c r="H120" s="262">
        <f>SUM(Лист1!G367)</f>
        <v>0</v>
      </c>
      <c r="I120" s="262">
        <f>SUM(Лист1!H367)</f>
        <v>8500</v>
      </c>
      <c r="J120" s="361">
        <f t="shared" si="63"/>
        <v>8500</v>
      </c>
      <c r="K120" s="262"/>
      <c r="L120" s="262"/>
      <c r="M120" s="110"/>
      <c r="N120" s="262"/>
      <c r="O120" s="262"/>
      <c r="P120" s="110"/>
    </row>
    <row r="121" spans="1:16" ht="26.25" x14ac:dyDescent="0.25">
      <c r="A121" s="248" t="s">
        <v>378</v>
      </c>
      <c r="B121" s="80" t="s">
        <v>10</v>
      </c>
      <c r="C121" s="81" t="s">
        <v>168</v>
      </c>
      <c r="D121" s="81" t="s">
        <v>96</v>
      </c>
      <c r="E121" s="73">
        <v>927</v>
      </c>
      <c r="F121" s="161">
        <v>83390</v>
      </c>
      <c r="G121" s="222" t="s">
        <v>8</v>
      </c>
      <c r="H121" s="110">
        <f>SUM(H122)</f>
        <v>425000</v>
      </c>
      <c r="I121" s="110">
        <f t="shared" ref="I121" si="64">SUM(I122)</f>
        <v>425000</v>
      </c>
      <c r="J121" s="109">
        <f t="shared" si="52"/>
        <v>0</v>
      </c>
      <c r="K121" s="262"/>
      <c r="L121" s="262"/>
      <c r="M121" s="110"/>
      <c r="N121" s="262"/>
      <c r="O121" s="262"/>
      <c r="P121" s="110"/>
    </row>
    <row r="122" spans="1:16" x14ac:dyDescent="0.25">
      <c r="A122" s="143" t="s">
        <v>12</v>
      </c>
      <c r="B122" s="78" t="s">
        <v>10</v>
      </c>
      <c r="C122" s="79" t="s">
        <v>168</v>
      </c>
      <c r="D122" s="79" t="s">
        <v>96</v>
      </c>
      <c r="E122" s="55">
        <v>927</v>
      </c>
      <c r="F122" s="131">
        <v>83390</v>
      </c>
      <c r="G122" s="130" t="s">
        <v>13</v>
      </c>
      <c r="H122" s="262">
        <f t="shared" si="61"/>
        <v>425000</v>
      </c>
      <c r="I122" s="262">
        <f t="shared" si="61"/>
        <v>425000</v>
      </c>
      <c r="J122" s="361">
        <f t="shared" si="52"/>
        <v>0</v>
      </c>
      <c r="K122" s="262"/>
      <c r="L122" s="262"/>
      <c r="M122" s="110"/>
      <c r="N122" s="262"/>
      <c r="O122" s="262"/>
      <c r="P122" s="110"/>
    </row>
    <row r="123" spans="1:16" x14ac:dyDescent="0.25">
      <c r="A123" s="134" t="s">
        <v>181</v>
      </c>
      <c r="B123" s="78" t="s">
        <v>10</v>
      </c>
      <c r="C123" s="79" t="s">
        <v>168</v>
      </c>
      <c r="D123" s="79" t="s">
        <v>96</v>
      </c>
      <c r="E123" s="55">
        <v>927</v>
      </c>
      <c r="F123" s="131">
        <v>83390</v>
      </c>
      <c r="G123" s="130" t="s">
        <v>15</v>
      </c>
      <c r="H123" s="262">
        <f>SUM(Лист1!G317)</f>
        <v>425000</v>
      </c>
      <c r="I123" s="262">
        <f>SUM(Лист1!H317)</f>
        <v>425000</v>
      </c>
      <c r="J123" s="361">
        <f t="shared" si="52"/>
        <v>0</v>
      </c>
      <c r="K123" s="262"/>
      <c r="L123" s="262"/>
      <c r="M123" s="110"/>
      <c r="N123" s="262"/>
      <c r="O123" s="262"/>
      <c r="P123" s="110"/>
    </row>
    <row r="124" spans="1:16" ht="64.5" x14ac:dyDescent="0.25">
      <c r="A124" s="136" t="s">
        <v>314</v>
      </c>
      <c r="B124" s="80" t="s">
        <v>10</v>
      </c>
      <c r="C124" s="81" t="s">
        <v>168</v>
      </c>
      <c r="D124" s="81" t="s">
        <v>96</v>
      </c>
      <c r="E124" s="73">
        <v>927</v>
      </c>
      <c r="F124" s="131">
        <v>83710</v>
      </c>
      <c r="G124" s="162" t="s">
        <v>8</v>
      </c>
      <c r="H124" s="110">
        <f>SUM(H125)</f>
        <v>197000</v>
      </c>
      <c r="I124" s="110">
        <f t="shared" ref="I124:O124" si="65">SUM(I125)</f>
        <v>197000</v>
      </c>
      <c r="J124" s="109">
        <f t="shared" si="52"/>
        <v>0</v>
      </c>
      <c r="K124" s="110">
        <f>SUM(K125)</f>
        <v>0</v>
      </c>
      <c r="L124" s="110">
        <f t="shared" si="65"/>
        <v>0</v>
      </c>
      <c r="M124" s="110">
        <f t="shared" si="50"/>
        <v>0</v>
      </c>
      <c r="N124" s="110">
        <f>SUM(N125)</f>
        <v>0</v>
      </c>
      <c r="O124" s="110">
        <f t="shared" si="65"/>
        <v>0</v>
      </c>
      <c r="P124" s="110">
        <f t="shared" si="51"/>
        <v>0</v>
      </c>
    </row>
    <row r="125" spans="1:16" x14ac:dyDescent="0.25">
      <c r="A125" s="134" t="s">
        <v>52</v>
      </c>
      <c r="B125" s="78" t="s">
        <v>10</v>
      </c>
      <c r="C125" s="79" t="s">
        <v>168</v>
      </c>
      <c r="D125" s="79" t="s">
        <v>96</v>
      </c>
      <c r="E125" s="55">
        <v>927</v>
      </c>
      <c r="F125" s="131">
        <v>83710</v>
      </c>
      <c r="G125" s="130" t="s">
        <v>53</v>
      </c>
      <c r="H125" s="262">
        <f t="shared" si="61"/>
        <v>197000</v>
      </c>
      <c r="I125" s="262">
        <f t="shared" si="61"/>
        <v>197000</v>
      </c>
      <c r="J125" s="361">
        <f t="shared" si="52"/>
        <v>0</v>
      </c>
      <c r="K125" s="262">
        <f t="shared" si="61"/>
        <v>0</v>
      </c>
      <c r="L125" s="262">
        <f t="shared" si="61"/>
        <v>0</v>
      </c>
      <c r="M125" s="110">
        <f t="shared" si="50"/>
        <v>0</v>
      </c>
      <c r="N125" s="262">
        <f t="shared" si="61"/>
        <v>0</v>
      </c>
      <c r="O125" s="262">
        <f t="shared" si="61"/>
        <v>0</v>
      </c>
      <c r="P125" s="110">
        <f t="shared" si="51"/>
        <v>0</v>
      </c>
    </row>
    <row r="126" spans="1:16" x14ac:dyDescent="0.25">
      <c r="A126" s="134" t="s">
        <v>54</v>
      </c>
      <c r="B126" s="78" t="s">
        <v>10</v>
      </c>
      <c r="C126" s="79" t="s">
        <v>168</v>
      </c>
      <c r="D126" s="79" t="s">
        <v>96</v>
      </c>
      <c r="E126" s="55">
        <v>927</v>
      </c>
      <c r="F126" s="131">
        <v>83710</v>
      </c>
      <c r="G126" s="130" t="s">
        <v>55</v>
      </c>
      <c r="H126" s="262">
        <f>SUM(Лист1!G335)</f>
        <v>197000</v>
      </c>
      <c r="I126" s="262">
        <f>SUM(Лист1!H335)</f>
        <v>197000</v>
      </c>
      <c r="J126" s="361">
        <f t="shared" si="52"/>
        <v>0</v>
      </c>
      <c r="K126" s="262">
        <f>SUM(Лист1!J335)</f>
        <v>0</v>
      </c>
      <c r="L126" s="262">
        <f>SUM(Лист1!K335)</f>
        <v>0</v>
      </c>
      <c r="M126" s="110">
        <f t="shared" si="50"/>
        <v>0</v>
      </c>
      <c r="N126" s="262">
        <f>SUM(Лист1!M335)</f>
        <v>0</v>
      </c>
      <c r="O126" s="262">
        <f>SUM(Лист1!N335)</f>
        <v>0</v>
      </c>
      <c r="P126" s="110">
        <f t="shared" si="51"/>
        <v>0</v>
      </c>
    </row>
    <row r="127" spans="1:16" ht="90" x14ac:dyDescent="0.25">
      <c r="A127" s="142" t="s">
        <v>311</v>
      </c>
      <c r="B127" s="80" t="s">
        <v>10</v>
      </c>
      <c r="C127" s="81" t="s">
        <v>168</v>
      </c>
      <c r="D127" s="81" t="s">
        <v>96</v>
      </c>
      <c r="E127" s="73">
        <v>927</v>
      </c>
      <c r="F127" s="161">
        <v>83760</v>
      </c>
      <c r="G127" s="162" t="s">
        <v>8</v>
      </c>
      <c r="H127" s="110">
        <f>SUM(H128)</f>
        <v>177516</v>
      </c>
      <c r="I127" s="110">
        <f t="shared" ref="I127:O127" si="66">SUM(I128)</f>
        <v>177516</v>
      </c>
      <c r="J127" s="109">
        <f t="shared" si="52"/>
        <v>0</v>
      </c>
      <c r="K127" s="110">
        <f>SUM(K128)</f>
        <v>0</v>
      </c>
      <c r="L127" s="110">
        <f t="shared" si="66"/>
        <v>0</v>
      </c>
      <c r="M127" s="110">
        <f t="shared" si="50"/>
        <v>0</v>
      </c>
      <c r="N127" s="110">
        <f>SUM(N128)</f>
        <v>0</v>
      </c>
      <c r="O127" s="110">
        <f t="shared" si="66"/>
        <v>0</v>
      </c>
      <c r="P127" s="110">
        <f t="shared" si="51"/>
        <v>0</v>
      </c>
    </row>
    <row r="128" spans="1:16" x14ac:dyDescent="0.25">
      <c r="A128" s="134" t="s">
        <v>52</v>
      </c>
      <c r="B128" s="78" t="s">
        <v>10</v>
      </c>
      <c r="C128" s="79" t="s">
        <v>168</v>
      </c>
      <c r="D128" s="79" t="s">
        <v>96</v>
      </c>
      <c r="E128" s="55">
        <v>927</v>
      </c>
      <c r="F128" s="131">
        <v>83760</v>
      </c>
      <c r="G128" s="130" t="s">
        <v>53</v>
      </c>
      <c r="H128" s="262">
        <f t="shared" si="61"/>
        <v>177516</v>
      </c>
      <c r="I128" s="262">
        <f t="shared" si="61"/>
        <v>177516</v>
      </c>
      <c r="J128" s="109">
        <f t="shared" si="52"/>
        <v>0</v>
      </c>
      <c r="K128" s="262">
        <f t="shared" si="61"/>
        <v>0</v>
      </c>
      <c r="L128" s="262">
        <f t="shared" si="61"/>
        <v>0</v>
      </c>
      <c r="M128" s="110">
        <f t="shared" si="50"/>
        <v>0</v>
      </c>
      <c r="N128" s="262">
        <f t="shared" si="61"/>
        <v>0</v>
      </c>
      <c r="O128" s="262">
        <f t="shared" si="61"/>
        <v>0</v>
      </c>
      <c r="P128" s="110">
        <f t="shared" si="51"/>
        <v>0</v>
      </c>
    </row>
    <row r="129" spans="1:16" x14ac:dyDescent="0.25">
      <c r="A129" s="134" t="s">
        <v>54</v>
      </c>
      <c r="B129" s="78" t="s">
        <v>10</v>
      </c>
      <c r="C129" s="79" t="s">
        <v>168</v>
      </c>
      <c r="D129" s="79" t="s">
        <v>96</v>
      </c>
      <c r="E129" s="55">
        <v>927</v>
      </c>
      <c r="F129" s="131">
        <v>83760</v>
      </c>
      <c r="G129" s="130" t="s">
        <v>55</v>
      </c>
      <c r="H129" s="262">
        <f>SUM(Лист1!G325)</f>
        <v>177516</v>
      </c>
      <c r="I129" s="262">
        <f>SUM(Лист1!H325)</f>
        <v>177516</v>
      </c>
      <c r="J129" s="109">
        <f t="shared" si="52"/>
        <v>0</v>
      </c>
      <c r="K129" s="262">
        <f>SUM(Лист1!J325)</f>
        <v>0</v>
      </c>
      <c r="L129" s="262">
        <f>SUM(Лист1!K325)</f>
        <v>0</v>
      </c>
      <c r="M129" s="110">
        <f t="shared" si="50"/>
        <v>0</v>
      </c>
      <c r="N129" s="262">
        <f>SUM(Лист1!M325)</f>
        <v>0</v>
      </c>
      <c r="O129" s="262">
        <f>SUM(Лист1!N325)</f>
        <v>0</v>
      </c>
      <c r="P129" s="110">
        <f t="shared" si="51"/>
        <v>0</v>
      </c>
    </row>
    <row r="130" spans="1:16" ht="60.75" x14ac:dyDescent="0.25">
      <c r="A130" s="98" t="s">
        <v>82</v>
      </c>
      <c r="B130" s="80" t="s">
        <v>10</v>
      </c>
      <c r="C130" s="81" t="s">
        <v>168</v>
      </c>
      <c r="D130" s="81" t="s">
        <v>96</v>
      </c>
      <c r="E130" s="73">
        <v>927</v>
      </c>
      <c r="F130" s="161">
        <v>12020</v>
      </c>
      <c r="G130" s="162" t="s">
        <v>8</v>
      </c>
      <c r="H130" s="110">
        <f>SUM(H131+H133+H135)</f>
        <v>314183</v>
      </c>
      <c r="I130" s="110">
        <f t="shared" ref="I130" si="67">SUM(I131+I133+I135)</f>
        <v>314183</v>
      </c>
      <c r="J130" s="109">
        <f t="shared" si="52"/>
        <v>0</v>
      </c>
      <c r="K130" s="110">
        <f>SUM(K131+K133+K135)</f>
        <v>314183</v>
      </c>
      <c r="L130" s="110">
        <f t="shared" ref="L130" si="68">SUM(L131+L133+L135)</f>
        <v>314183</v>
      </c>
      <c r="M130" s="110">
        <f t="shared" si="50"/>
        <v>0</v>
      </c>
      <c r="N130" s="110">
        <f>SUM(N131+N133+N135)</f>
        <v>314183</v>
      </c>
      <c r="O130" s="110">
        <f t="shared" ref="O130" si="69">SUM(O131+O133+O135)</f>
        <v>314183</v>
      </c>
      <c r="P130" s="110">
        <f t="shared" si="51"/>
        <v>0</v>
      </c>
    </row>
    <row r="131" spans="1:16" ht="33" x14ac:dyDescent="0.25">
      <c r="A131" s="68" t="s">
        <v>32</v>
      </c>
      <c r="B131" s="78" t="s">
        <v>10</v>
      </c>
      <c r="C131" s="79" t="s">
        <v>168</v>
      </c>
      <c r="D131" s="79" t="s">
        <v>96</v>
      </c>
      <c r="E131" s="55">
        <v>927</v>
      </c>
      <c r="F131" s="131">
        <v>12020</v>
      </c>
      <c r="G131" s="130" t="s">
        <v>33</v>
      </c>
      <c r="H131" s="262">
        <f>SUM(H132)</f>
        <v>220966</v>
      </c>
      <c r="I131" s="262">
        <f t="shared" ref="I131:O131" si="70">SUM(I132)</f>
        <v>220966</v>
      </c>
      <c r="J131" s="109">
        <f t="shared" si="52"/>
        <v>0</v>
      </c>
      <c r="K131" s="262">
        <f>SUM(K132)</f>
        <v>220966</v>
      </c>
      <c r="L131" s="262">
        <f t="shared" si="70"/>
        <v>220966</v>
      </c>
      <c r="M131" s="110">
        <f t="shared" si="50"/>
        <v>0</v>
      </c>
      <c r="N131" s="262">
        <f>SUM(N132)</f>
        <v>220966</v>
      </c>
      <c r="O131" s="262">
        <f t="shared" si="70"/>
        <v>220966</v>
      </c>
      <c r="P131" s="110">
        <f t="shared" si="51"/>
        <v>0</v>
      </c>
    </row>
    <row r="132" spans="1:16" x14ac:dyDescent="0.25">
      <c r="A132" s="116" t="s">
        <v>34</v>
      </c>
      <c r="B132" s="114" t="s">
        <v>10</v>
      </c>
      <c r="C132" s="113">
        <v>0</v>
      </c>
      <c r="D132" s="113">
        <v>12</v>
      </c>
      <c r="E132" s="115">
        <v>927</v>
      </c>
      <c r="F132" s="229">
        <v>12020</v>
      </c>
      <c r="G132" s="211" t="s">
        <v>35</v>
      </c>
      <c r="H132" s="262">
        <f>SUM(Лист1!G240)</f>
        <v>220966</v>
      </c>
      <c r="I132" s="262">
        <f>SUM(Лист1!H240)</f>
        <v>220966</v>
      </c>
      <c r="J132" s="109">
        <f t="shared" si="52"/>
        <v>0</v>
      </c>
      <c r="K132" s="262">
        <f>SUM(Лист1!J240)</f>
        <v>220966</v>
      </c>
      <c r="L132" s="262">
        <f>SUM(Лист1!K240)</f>
        <v>220966</v>
      </c>
      <c r="M132" s="110">
        <f t="shared" si="50"/>
        <v>0</v>
      </c>
      <c r="N132" s="262">
        <f>SUM(Лист1!M240)</f>
        <v>220966</v>
      </c>
      <c r="O132" s="262">
        <f>SUM(Лист1!N240)</f>
        <v>220966</v>
      </c>
      <c r="P132" s="110">
        <f t="shared" si="51"/>
        <v>0</v>
      </c>
    </row>
    <row r="133" spans="1:16" x14ac:dyDescent="0.25">
      <c r="A133" s="120" t="s">
        <v>12</v>
      </c>
      <c r="B133" s="114" t="s">
        <v>10</v>
      </c>
      <c r="C133" s="113">
        <v>0</v>
      </c>
      <c r="D133" s="113">
        <v>12</v>
      </c>
      <c r="E133" s="115">
        <v>927</v>
      </c>
      <c r="F133" s="131">
        <v>12020</v>
      </c>
      <c r="G133" s="211" t="s">
        <v>13</v>
      </c>
      <c r="H133" s="262">
        <f>SUM(H134)</f>
        <v>92817</v>
      </c>
      <c r="I133" s="262">
        <f t="shared" ref="I133:O133" si="71">SUM(I134)</f>
        <v>92817</v>
      </c>
      <c r="J133" s="109">
        <f t="shared" si="52"/>
        <v>0</v>
      </c>
      <c r="K133" s="262">
        <f>SUM(K134)</f>
        <v>92817</v>
      </c>
      <c r="L133" s="262">
        <f t="shared" si="71"/>
        <v>92817</v>
      </c>
      <c r="M133" s="110">
        <f t="shared" si="50"/>
        <v>0</v>
      </c>
      <c r="N133" s="262">
        <f>SUM(N134)</f>
        <v>92817</v>
      </c>
      <c r="O133" s="262">
        <f t="shared" si="71"/>
        <v>92817</v>
      </c>
      <c r="P133" s="110">
        <f t="shared" si="51"/>
        <v>0</v>
      </c>
    </row>
    <row r="134" spans="1:16" x14ac:dyDescent="0.25">
      <c r="A134" s="134" t="s">
        <v>181</v>
      </c>
      <c r="B134" s="114" t="s">
        <v>10</v>
      </c>
      <c r="C134" s="113">
        <v>0</v>
      </c>
      <c r="D134" s="113">
        <v>12</v>
      </c>
      <c r="E134" s="115">
        <v>927</v>
      </c>
      <c r="F134" s="131">
        <v>12020</v>
      </c>
      <c r="G134" s="211" t="s">
        <v>15</v>
      </c>
      <c r="H134" s="262">
        <f>SUM(Лист1!G242)</f>
        <v>92817</v>
      </c>
      <c r="I134" s="262">
        <f>SUM(Лист1!H242)</f>
        <v>92817</v>
      </c>
      <c r="J134" s="109">
        <f t="shared" si="52"/>
        <v>0</v>
      </c>
      <c r="K134" s="262">
        <f>SUM(Лист1!J242)</f>
        <v>92817</v>
      </c>
      <c r="L134" s="262">
        <f>SUM(Лист1!K242)</f>
        <v>92817</v>
      </c>
      <c r="M134" s="110">
        <f t="shared" si="50"/>
        <v>0</v>
      </c>
      <c r="N134" s="262">
        <f>SUM(Лист1!M242)</f>
        <v>92817</v>
      </c>
      <c r="O134" s="262">
        <f>SUM(Лист1!N242)</f>
        <v>92817</v>
      </c>
      <c r="P134" s="110">
        <f t="shared" si="51"/>
        <v>0</v>
      </c>
    </row>
    <row r="135" spans="1:16" x14ac:dyDescent="0.25">
      <c r="A135" s="134" t="s">
        <v>52</v>
      </c>
      <c r="B135" s="114" t="s">
        <v>10</v>
      </c>
      <c r="C135" s="113">
        <v>0</v>
      </c>
      <c r="D135" s="113">
        <v>12</v>
      </c>
      <c r="E135" s="115">
        <v>927</v>
      </c>
      <c r="F135" s="131">
        <v>12020</v>
      </c>
      <c r="G135" s="211">
        <v>500</v>
      </c>
      <c r="H135" s="262">
        <f>SUM(H136)</f>
        <v>400</v>
      </c>
      <c r="I135" s="262">
        <f t="shared" ref="I135:O135" si="72">SUM(I136)</f>
        <v>400</v>
      </c>
      <c r="J135" s="109">
        <f t="shared" si="52"/>
        <v>0</v>
      </c>
      <c r="K135" s="262">
        <f>SUM(K136)</f>
        <v>400</v>
      </c>
      <c r="L135" s="262">
        <f t="shared" si="72"/>
        <v>400</v>
      </c>
      <c r="M135" s="110">
        <f t="shared" si="50"/>
        <v>0</v>
      </c>
      <c r="N135" s="262">
        <f>SUM(N136)</f>
        <v>400</v>
      </c>
      <c r="O135" s="262">
        <f t="shared" si="72"/>
        <v>400</v>
      </c>
      <c r="P135" s="110">
        <f t="shared" si="51"/>
        <v>0</v>
      </c>
    </row>
    <row r="136" spans="1:16" x14ac:dyDescent="0.25">
      <c r="A136" s="134" t="s">
        <v>164</v>
      </c>
      <c r="B136" s="114" t="s">
        <v>10</v>
      </c>
      <c r="C136" s="113">
        <v>0</v>
      </c>
      <c r="D136" s="113">
        <v>12</v>
      </c>
      <c r="E136" s="115">
        <v>927</v>
      </c>
      <c r="F136" s="131">
        <v>12020</v>
      </c>
      <c r="G136" s="211">
        <v>530</v>
      </c>
      <c r="H136" s="262">
        <f>SUM(Лист1!G244)</f>
        <v>400</v>
      </c>
      <c r="I136" s="262">
        <f>SUM(Лист1!H244)</f>
        <v>400</v>
      </c>
      <c r="J136" s="109">
        <f t="shared" si="52"/>
        <v>0</v>
      </c>
      <c r="K136" s="262">
        <f>SUM(Лист1!J244)</f>
        <v>400</v>
      </c>
      <c r="L136" s="262">
        <f>SUM(Лист1!K244)</f>
        <v>400</v>
      </c>
      <c r="M136" s="110">
        <f t="shared" si="50"/>
        <v>0</v>
      </c>
      <c r="N136" s="262">
        <f>SUM(Лист1!M244)</f>
        <v>400</v>
      </c>
      <c r="O136" s="262">
        <f>SUM(Лист1!N244)</f>
        <v>400</v>
      </c>
      <c r="P136" s="110">
        <f t="shared" si="51"/>
        <v>0</v>
      </c>
    </row>
    <row r="137" spans="1:16" ht="24.75" x14ac:dyDescent="0.25">
      <c r="A137" s="118" t="s">
        <v>108</v>
      </c>
      <c r="B137" s="117" t="s">
        <v>10</v>
      </c>
      <c r="C137" s="111">
        <v>0</v>
      </c>
      <c r="D137" s="111">
        <v>12</v>
      </c>
      <c r="E137" s="112">
        <v>927</v>
      </c>
      <c r="F137" s="217">
        <v>12020</v>
      </c>
      <c r="G137" s="217" t="s">
        <v>8</v>
      </c>
      <c r="H137" s="110">
        <f>SUM(H138+H140)</f>
        <v>827620</v>
      </c>
      <c r="I137" s="110">
        <f t="shared" ref="I137" si="73">SUM(I138+I140)</f>
        <v>827620</v>
      </c>
      <c r="J137" s="109">
        <f t="shared" si="52"/>
        <v>0</v>
      </c>
      <c r="K137" s="110">
        <f>SUM(K138+K140)</f>
        <v>827620</v>
      </c>
      <c r="L137" s="110">
        <f t="shared" ref="L137" si="74">SUM(L138+L140)</f>
        <v>827620</v>
      </c>
      <c r="M137" s="110">
        <f t="shared" si="50"/>
        <v>0</v>
      </c>
      <c r="N137" s="110">
        <f>SUM(N138+N140)</f>
        <v>827620</v>
      </c>
      <c r="O137" s="110">
        <f t="shared" ref="O137" si="75">SUM(O138+O140)</f>
        <v>827620</v>
      </c>
      <c r="P137" s="110">
        <f t="shared" si="51"/>
        <v>0</v>
      </c>
    </row>
    <row r="138" spans="1:16" ht="34.5" x14ac:dyDescent="0.25">
      <c r="A138" s="116" t="s">
        <v>32</v>
      </c>
      <c r="B138" s="114" t="s">
        <v>10</v>
      </c>
      <c r="C138" s="113">
        <v>0</v>
      </c>
      <c r="D138" s="113">
        <v>12</v>
      </c>
      <c r="E138" s="115">
        <v>927</v>
      </c>
      <c r="F138" s="229">
        <v>12020</v>
      </c>
      <c r="G138" s="211" t="s">
        <v>33</v>
      </c>
      <c r="H138" s="262">
        <f>SUM(H139)</f>
        <v>790507</v>
      </c>
      <c r="I138" s="262">
        <f t="shared" ref="I138:O138" si="76">SUM(I139)</f>
        <v>790507</v>
      </c>
      <c r="J138" s="109">
        <f t="shared" si="52"/>
        <v>0</v>
      </c>
      <c r="K138" s="262">
        <f>SUM(K139)</f>
        <v>790507</v>
      </c>
      <c r="L138" s="262">
        <f t="shared" si="76"/>
        <v>790507</v>
      </c>
      <c r="M138" s="110">
        <f t="shared" si="50"/>
        <v>0</v>
      </c>
      <c r="N138" s="262">
        <f>SUM(N139)</f>
        <v>790507</v>
      </c>
      <c r="O138" s="262">
        <f t="shared" si="76"/>
        <v>790507</v>
      </c>
      <c r="P138" s="110">
        <f t="shared" si="51"/>
        <v>0</v>
      </c>
    </row>
    <row r="139" spans="1:16" x14ac:dyDescent="0.25">
      <c r="A139" s="116" t="s">
        <v>34</v>
      </c>
      <c r="B139" s="114" t="s">
        <v>10</v>
      </c>
      <c r="C139" s="113">
        <v>0</v>
      </c>
      <c r="D139" s="113">
        <v>12</v>
      </c>
      <c r="E139" s="115">
        <v>927</v>
      </c>
      <c r="F139" s="229">
        <v>12020</v>
      </c>
      <c r="G139" s="211" t="s">
        <v>35</v>
      </c>
      <c r="H139" s="262">
        <f>SUM(Лист1!G424)</f>
        <v>790507</v>
      </c>
      <c r="I139" s="262">
        <f>SUM(Лист1!H424)</f>
        <v>790507</v>
      </c>
      <c r="J139" s="109">
        <f t="shared" si="52"/>
        <v>0</v>
      </c>
      <c r="K139" s="262">
        <f>SUM(Лист1!J424)</f>
        <v>790507</v>
      </c>
      <c r="L139" s="262">
        <f>SUM(Лист1!K424)</f>
        <v>790507</v>
      </c>
      <c r="M139" s="110">
        <f t="shared" si="50"/>
        <v>0</v>
      </c>
      <c r="N139" s="262">
        <f>SUM(Лист1!M424)</f>
        <v>790507</v>
      </c>
      <c r="O139" s="262">
        <f>SUM(Лист1!N424)</f>
        <v>790507</v>
      </c>
      <c r="P139" s="110">
        <f t="shared" si="51"/>
        <v>0</v>
      </c>
    </row>
    <row r="140" spans="1:16" x14ac:dyDescent="0.25">
      <c r="A140" s="58" t="s">
        <v>12</v>
      </c>
      <c r="B140" s="78" t="s">
        <v>10</v>
      </c>
      <c r="C140" s="79" t="s">
        <v>168</v>
      </c>
      <c r="D140" s="79" t="s">
        <v>96</v>
      </c>
      <c r="E140" s="55">
        <v>927</v>
      </c>
      <c r="F140" s="229">
        <v>12020</v>
      </c>
      <c r="G140" s="130" t="s">
        <v>13</v>
      </c>
      <c r="H140" s="262">
        <f>SUM(H141)</f>
        <v>37113</v>
      </c>
      <c r="I140" s="262">
        <f t="shared" ref="I140:O140" si="77">SUM(I141)</f>
        <v>37113</v>
      </c>
      <c r="J140" s="109">
        <f t="shared" si="52"/>
        <v>0</v>
      </c>
      <c r="K140" s="262">
        <f>SUM(K141)</f>
        <v>37113</v>
      </c>
      <c r="L140" s="262">
        <f t="shared" si="77"/>
        <v>37113</v>
      </c>
      <c r="M140" s="110">
        <f t="shared" si="50"/>
        <v>0</v>
      </c>
      <c r="N140" s="262">
        <f>SUM(N141)</f>
        <v>37113</v>
      </c>
      <c r="O140" s="262">
        <f t="shared" si="77"/>
        <v>37113</v>
      </c>
      <c r="P140" s="110">
        <f t="shared" si="51"/>
        <v>0</v>
      </c>
    </row>
    <row r="141" spans="1:16" x14ac:dyDescent="0.25">
      <c r="A141" s="134" t="s">
        <v>181</v>
      </c>
      <c r="B141" s="78" t="s">
        <v>10</v>
      </c>
      <c r="C141" s="79" t="s">
        <v>168</v>
      </c>
      <c r="D141" s="79" t="s">
        <v>96</v>
      </c>
      <c r="E141" s="55">
        <v>927</v>
      </c>
      <c r="F141" s="229">
        <v>12020</v>
      </c>
      <c r="G141" s="130" t="s">
        <v>15</v>
      </c>
      <c r="H141" s="262">
        <f>SUM(Лист1!G426)</f>
        <v>37113</v>
      </c>
      <c r="I141" s="262">
        <f>SUM(Лист1!H426)</f>
        <v>37113</v>
      </c>
      <c r="J141" s="109">
        <f t="shared" si="52"/>
        <v>0</v>
      </c>
      <c r="K141" s="262">
        <f>SUM(Лист1!J426)</f>
        <v>37113</v>
      </c>
      <c r="L141" s="262">
        <f>SUM(Лист1!K426)</f>
        <v>37113</v>
      </c>
      <c r="M141" s="110">
        <f t="shared" si="50"/>
        <v>0</v>
      </c>
      <c r="N141" s="262">
        <f>SUM(Лист1!M426)</f>
        <v>37113</v>
      </c>
      <c r="O141" s="262">
        <f>SUM(Лист1!N426)</f>
        <v>37113</v>
      </c>
      <c r="P141" s="110">
        <f t="shared" si="51"/>
        <v>0</v>
      </c>
    </row>
    <row r="142" spans="1:16" ht="26.25" x14ac:dyDescent="0.25">
      <c r="A142" s="141" t="s">
        <v>283</v>
      </c>
      <c r="B142" s="80" t="s">
        <v>10</v>
      </c>
      <c r="C142" s="81" t="s">
        <v>168</v>
      </c>
      <c r="D142" s="81" t="s">
        <v>96</v>
      </c>
      <c r="E142" s="73">
        <v>927</v>
      </c>
      <c r="F142" s="161">
        <v>82450</v>
      </c>
      <c r="G142" s="162" t="s">
        <v>8</v>
      </c>
      <c r="H142" s="110">
        <f>SUM(H143)</f>
        <v>3172270</v>
      </c>
      <c r="I142" s="110">
        <f t="shared" ref="I142:O143" si="78">SUM(I143)</f>
        <v>3172270</v>
      </c>
      <c r="J142" s="109">
        <f t="shared" si="52"/>
        <v>0</v>
      </c>
      <c r="K142" s="110">
        <f>SUM(K143)</f>
        <v>3181882</v>
      </c>
      <c r="L142" s="110">
        <f t="shared" si="78"/>
        <v>3181882</v>
      </c>
      <c r="M142" s="110">
        <f t="shared" si="50"/>
        <v>0</v>
      </c>
      <c r="N142" s="110">
        <f>SUM(N143)</f>
        <v>3191494</v>
      </c>
      <c r="O142" s="110">
        <f t="shared" si="78"/>
        <v>3191494</v>
      </c>
      <c r="P142" s="110">
        <f t="shared" si="51"/>
        <v>0</v>
      </c>
    </row>
    <row r="143" spans="1:16" x14ac:dyDescent="0.25">
      <c r="A143" s="59" t="s">
        <v>101</v>
      </c>
      <c r="B143" s="78" t="s">
        <v>10</v>
      </c>
      <c r="C143" s="79" t="s">
        <v>168</v>
      </c>
      <c r="D143" s="79" t="s">
        <v>96</v>
      </c>
      <c r="E143" s="55">
        <v>927</v>
      </c>
      <c r="F143" s="131">
        <v>82450</v>
      </c>
      <c r="G143" s="130" t="s">
        <v>89</v>
      </c>
      <c r="H143" s="262">
        <f>SUM(H144)</f>
        <v>3172270</v>
      </c>
      <c r="I143" s="262">
        <f t="shared" si="78"/>
        <v>3172270</v>
      </c>
      <c r="J143" s="109">
        <f t="shared" si="52"/>
        <v>0</v>
      </c>
      <c r="K143" s="262">
        <f>SUM(K144)</f>
        <v>3181882</v>
      </c>
      <c r="L143" s="262">
        <f t="shared" si="78"/>
        <v>3181882</v>
      </c>
      <c r="M143" s="110">
        <f t="shared" si="50"/>
        <v>0</v>
      </c>
      <c r="N143" s="262">
        <f>SUM(N144)</f>
        <v>3191494</v>
      </c>
      <c r="O143" s="262">
        <f t="shared" si="78"/>
        <v>3191494</v>
      </c>
      <c r="P143" s="110">
        <f t="shared" si="51"/>
        <v>0</v>
      </c>
    </row>
    <row r="144" spans="1:16" ht="26.45" customHeight="1" x14ac:dyDescent="0.25">
      <c r="A144" s="250" t="s">
        <v>186</v>
      </c>
      <c r="B144" s="78" t="s">
        <v>10</v>
      </c>
      <c r="C144" s="79" t="s">
        <v>168</v>
      </c>
      <c r="D144" s="79" t="s">
        <v>96</v>
      </c>
      <c r="E144" s="55">
        <v>927</v>
      </c>
      <c r="F144" s="131">
        <v>82450</v>
      </c>
      <c r="G144" s="130" t="s">
        <v>184</v>
      </c>
      <c r="H144" s="262">
        <f>SUM(Лист1!G398)</f>
        <v>3172270</v>
      </c>
      <c r="I144" s="262">
        <f>SUM(Лист1!H398)</f>
        <v>3172270</v>
      </c>
      <c r="J144" s="109">
        <f t="shared" si="52"/>
        <v>0</v>
      </c>
      <c r="K144" s="262">
        <f>SUM(Лист1!J398)</f>
        <v>3181882</v>
      </c>
      <c r="L144" s="262">
        <f>SUM(Лист1!K398)</f>
        <v>3181882</v>
      </c>
      <c r="M144" s="110">
        <f t="shared" si="50"/>
        <v>0</v>
      </c>
      <c r="N144" s="262">
        <f>SUM(Лист1!M398)</f>
        <v>3191494</v>
      </c>
      <c r="O144" s="262">
        <f>SUM(Лист1!N398)</f>
        <v>3191494</v>
      </c>
      <c r="P144" s="110">
        <f t="shared" si="51"/>
        <v>0</v>
      </c>
    </row>
    <row r="145" spans="1:16" ht="51.75" x14ac:dyDescent="0.25">
      <c r="A145" s="146" t="s">
        <v>58</v>
      </c>
      <c r="B145" s="80" t="s">
        <v>10</v>
      </c>
      <c r="C145" s="81" t="s">
        <v>168</v>
      </c>
      <c r="D145" s="81" t="s">
        <v>96</v>
      </c>
      <c r="E145" s="73">
        <v>927</v>
      </c>
      <c r="F145" s="161">
        <v>51180</v>
      </c>
      <c r="G145" s="162" t="s">
        <v>8</v>
      </c>
      <c r="H145" s="110">
        <f>SUM(H146)</f>
        <v>1665406</v>
      </c>
      <c r="I145" s="110">
        <f t="shared" ref="I145:O145" si="79">SUM(I146)</f>
        <v>1665406</v>
      </c>
      <c r="J145" s="109">
        <f t="shared" si="52"/>
        <v>0</v>
      </c>
      <c r="K145" s="110">
        <f>SUM(K146)</f>
        <v>1665406</v>
      </c>
      <c r="L145" s="110">
        <f t="shared" si="79"/>
        <v>1665406</v>
      </c>
      <c r="M145" s="110">
        <f t="shared" si="50"/>
        <v>0</v>
      </c>
      <c r="N145" s="110">
        <f>SUM(N146)</f>
        <v>1665406</v>
      </c>
      <c r="O145" s="110">
        <f t="shared" si="79"/>
        <v>1665406</v>
      </c>
      <c r="P145" s="110">
        <f t="shared" si="51"/>
        <v>0</v>
      </c>
    </row>
    <row r="146" spans="1:16" x14ac:dyDescent="0.25">
      <c r="A146" s="134" t="s">
        <v>52</v>
      </c>
      <c r="B146" s="78" t="s">
        <v>10</v>
      </c>
      <c r="C146" s="79" t="s">
        <v>168</v>
      </c>
      <c r="D146" s="79" t="s">
        <v>96</v>
      </c>
      <c r="E146" s="55">
        <v>927</v>
      </c>
      <c r="F146" s="131">
        <v>51180</v>
      </c>
      <c r="G146" s="130" t="s">
        <v>53</v>
      </c>
      <c r="H146" s="262">
        <f t="shared" ref="H146:O146" si="80">SUM(H147)</f>
        <v>1665406</v>
      </c>
      <c r="I146" s="262">
        <f t="shared" si="80"/>
        <v>1665406</v>
      </c>
      <c r="J146" s="109">
        <f t="shared" si="52"/>
        <v>0</v>
      </c>
      <c r="K146" s="262">
        <f t="shared" si="80"/>
        <v>1665406</v>
      </c>
      <c r="L146" s="262">
        <f t="shared" si="80"/>
        <v>1665406</v>
      </c>
      <c r="M146" s="110">
        <f t="shared" si="50"/>
        <v>0</v>
      </c>
      <c r="N146" s="262">
        <f t="shared" si="80"/>
        <v>1665406</v>
      </c>
      <c r="O146" s="262">
        <f t="shared" si="80"/>
        <v>1665406</v>
      </c>
      <c r="P146" s="110">
        <f t="shared" si="51"/>
        <v>0</v>
      </c>
    </row>
    <row r="147" spans="1:16" x14ac:dyDescent="0.25">
      <c r="A147" s="134" t="s">
        <v>164</v>
      </c>
      <c r="B147" s="78" t="s">
        <v>10</v>
      </c>
      <c r="C147" s="79" t="s">
        <v>168</v>
      </c>
      <c r="D147" s="79" t="s">
        <v>96</v>
      </c>
      <c r="E147" s="55">
        <v>927</v>
      </c>
      <c r="F147" s="131">
        <v>51180</v>
      </c>
      <c r="G147" s="130" t="s">
        <v>163</v>
      </c>
      <c r="H147" s="262">
        <f>SUM(Лист1!G269)</f>
        <v>1665406</v>
      </c>
      <c r="I147" s="262">
        <f>SUM(Лист1!H269)</f>
        <v>1665406</v>
      </c>
      <c r="J147" s="109">
        <f t="shared" si="52"/>
        <v>0</v>
      </c>
      <c r="K147" s="262">
        <f>SUM(Лист1!J269)</f>
        <v>1665406</v>
      </c>
      <c r="L147" s="262">
        <f>SUM(Лист1!K269)</f>
        <v>1665406</v>
      </c>
      <c r="M147" s="110">
        <f t="shared" si="50"/>
        <v>0</v>
      </c>
      <c r="N147" s="262">
        <f>SUM(Лист1!M269)</f>
        <v>1665406</v>
      </c>
      <c r="O147" s="262">
        <f>SUM(Лист1!N269)</f>
        <v>1665406</v>
      </c>
      <c r="P147" s="110">
        <f t="shared" si="51"/>
        <v>0</v>
      </c>
    </row>
    <row r="148" spans="1:16" ht="51.75" x14ac:dyDescent="0.25">
      <c r="A148" s="141" t="s">
        <v>106</v>
      </c>
      <c r="B148" s="80" t="s">
        <v>10</v>
      </c>
      <c r="C148" s="81" t="s">
        <v>168</v>
      </c>
      <c r="D148" s="81" t="s">
        <v>96</v>
      </c>
      <c r="E148" s="73">
        <v>927</v>
      </c>
      <c r="F148" s="161" t="s">
        <v>193</v>
      </c>
      <c r="G148" s="162" t="s">
        <v>8</v>
      </c>
      <c r="H148" s="235">
        <f>SUM(H149)</f>
        <v>4014384</v>
      </c>
      <c r="I148" s="235">
        <f t="shared" ref="I148:O148" si="81">SUM(I149)</f>
        <v>4014384</v>
      </c>
      <c r="J148" s="109">
        <f t="shared" si="52"/>
        <v>0</v>
      </c>
      <c r="K148" s="235">
        <f>SUM(K149)</f>
        <v>9032364</v>
      </c>
      <c r="L148" s="235">
        <f t="shared" si="81"/>
        <v>9032364</v>
      </c>
      <c r="M148" s="110">
        <f t="shared" si="50"/>
        <v>0</v>
      </c>
      <c r="N148" s="235">
        <f>SUM(N149)</f>
        <v>9032364</v>
      </c>
      <c r="O148" s="235">
        <f t="shared" si="81"/>
        <v>9032364</v>
      </c>
      <c r="P148" s="110">
        <f t="shared" si="51"/>
        <v>0</v>
      </c>
    </row>
    <row r="149" spans="1:16" ht="22.5" x14ac:dyDescent="0.25">
      <c r="A149" s="256" t="s">
        <v>83</v>
      </c>
      <c r="B149" s="78" t="s">
        <v>10</v>
      </c>
      <c r="C149" s="79" t="s">
        <v>168</v>
      </c>
      <c r="D149" s="79" t="s">
        <v>96</v>
      </c>
      <c r="E149" s="55">
        <v>927</v>
      </c>
      <c r="F149" s="172" t="s">
        <v>193</v>
      </c>
      <c r="G149" s="130" t="s">
        <v>84</v>
      </c>
      <c r="H149" s="262">
        <f t="shared" ref="H149:O149" si="82">SUM(H150)</f>
        <v>4014384</v>
      </c>
      <c r="I149" s="262">
        <f t="shared" si="82"/>
        <v>4014384</v>
      </c>
      <c r="J149" s="109">
        <f t="shared" si="52"/>
        <v>0</v>
      </c>
      <c r="K149" s="262">
        <f t="shared" si="82"/>
        <v>9032364</v>
      </c>
      <c r="L149" s="262">
        <f t="shared" si="82"/>
        <v>9032364</v>
      </c>
      <c r="M149" s="110">
        <f t="shared" si="50"/>
        <v>0</v>
      </c>
      <c r="N149" s="262">
        <f t="shared" si="82"/>
        <v>9032364</v>
      </c>
      <c r="O149" s="262">
        <f t="shared" si="82"/>
        <v>9032364</v>
      </c>
      <c r="P149" s="110">
        <f t="shared" si="51"/>
        <v>0</v>
      </c>
    </row>
    <row r="150" spans="1:16" x14ac:dyDescent="0.25">
      <c r="A150" s="257" t="s">
        <v>85</v>
      </c>
      <c r="B150" s="78" t="s">
        <v>10</v>
      </c>
      <c r="C150" s="79" t="s">
        <v>168</v>
      </c>
      <c r="D150" s="79" t="s">
        <v>96</v>
      </c>
      <c r="E150" s="55">
        <v>927</v>
      </c>
      <c r="F150" s="172" t="s">
        <v>193</v>
      </c>
      <c r="G150" s="130" t="s">
        <v>86</v>
      </c>
      <c r="H150" s="262">
        <f>SUM(Лист1!G412)</f>
        <v>4014384</v>
      </c>
      <c r="I150" s="262">
        <f>SUM(Лист1!H412)</f>
        <v>4014384</v>
      </c>
      <c r="J150" s="109">
        <f t="shared" si="52"/>
        <v>0</v>
      </c>
      <c r="K150" s="262">
        <f>SUM(Лист1!J412)</f>
        <v>9032364</v>
      </c>
      <c r="L150" s="262">
        <f>SUM(Лист1!K412)</f>
        <v>9032364</v>
      </c>
      <c r="M150" s="110">
        <f t="shared" si="50"/>
        <v>0</v>
      </c>
      <c r="N150" s="262">
        <f>SUM(Лист1!M412)</f>
        <v>9032364</v>
      </c>
      <c r="O150" s="262">
        <f>SUM(Лист1!N412)</f>
        <v>9032364</v>
      </c>
      <c r="P150" s="110">
        <f t="shared" si="51"/>
        <v>0</v>
      </c>
    </row>
    <row r="151" spans="1:16" ht="36.75" x14ac:dyDescent="0.25">
      <c r="A151" s="99" t="s">
        <v>104</v>
      </c>
      <c r="B151" s="80" t="s">
        <v>10</v>
      </c>
      <c r="C151" s="81" t="s">
        <v>168</v>
      </c>
      <c r="D151" s="81" t="s">
        <v>96</v>
      </c>
      <c r="E151" s="73">
        <v>927</v>
      </c>
      <c r="F151" s="161">
        <v>16710</v>
      </c>
      <c r="G151" s="162" t="s">
        <v>8</v>
      </c>
      <c r="H151" s="110">
        <f t="shared" ref="H151:O152" si="83">SUM(H152)</f>
        <v>27000</v>
      </c>
      <c r="I151" s="110">
        <f t="shared" si="83"/>
        <v>27000</v>
      </c>
      <c r="J151" s="109">
        <f t="shared" si="52"/>
        <v>0</v>
      </c>
      <c r="K151" s="110">
        <f t="shared" si="83"/>
        <v>27000</v>
      </c>
      <c r="L151" s="110">
        <f t="shared" si="83"/>
        <v>27000</v>
      </c>
      <c r="M151" s="110">
        <f t="shared" si="50"/>
        <v>0</v>
      </c>
      <c r="N151" s="110">
        <f t="shared" si="83"/>
        <v>27000</v>
      </c>
      <c r="O151" s="110">
        <f t="shared" si="83"/>
        <v>27000</v>
      </c>
      <c r="P151" s="110">
        <f t="shared" si="51"/>
        <v>0</v>
      </c>
    </row>
    <row r="152" spans="1:16" x14ac:dyDescent="0.25">
      <c r="A152" s="59" t="s">
        <v>88</v>
      </c>
      <c r="B152" s="78" t="s">
        <v>10</v>
      </c>
      <c r="C152" s="79" t="s">
        <v>168</v>
      </c>
      <c r="D152" s="79" t="s">
        <v>96</v>
      </c>
      <c r="E152" s="55">
        <v>927</v>
      </c>
      <c r="F152" s="131">
        <v>16710</v>
      </c>
      <c r="G152" s="130" t="s">
        <v>89</v>
      </c>
      <c r="H152" s="262">
        <f t="shared" si="83"/>
        <v>27000</v>
      </c>
      <c r="I152" s="262">
        <f t="shared" si="83"/>
        <v>27000</v>
      </c>
      <c r="J152" s="109">
        <f t="shared" si="52"/>
        <v>0</v>
      </c>
      <c r="K152" s="262">
        <f t="shared" si="83"/>
        <v>27000</v>
      </c>
      <c r="L152" s="262">
        <f t="shared" si="83"/>
        <v>27000</v>
      </c>
      <c r="M152" s="110">
        <f t="shared" si="50"/>
        <v>0</v>
      </c>
      <c r="N152" s="262">
        <f t="shared" si="83"/>
        <v>27000</v>
      </c>
      <c r="O152" s="262">
        <f t="shared" si="83"/>
        <v>27000</v>
      </c>
      <c r="P152" s="110">
        <f t="shared" si="51"/>
        <v>0</v>
      </c>
    </row>
    <row r="153" spans="1:16" ht="23.25" x14ac:dyDescent="0.25">
      <c r="A153" s="135" t="s">
        <v>185</v>
      </c>
      <c r="B153" s="78" t="s">
        <v>10</v>
      </c>
      <c r="C153" s="79" t="s">
        <v>168</v>
      </c>
      <c r="D153" s="79" t="s">
        <v>96</v>
      </c>
      <c r="E153" s="55">
        <v>927</v>
      </c>
      <c r="F153" s="131">
        <v>16710</v>
      </c>
      <c r="G153" s="130" t="s">
        <v>184</v>
      </c>
      <c r="H153" s="262">
        <f>SUM(Лист1!G402)</f>
        <v>27000</v>
      </c>
      <c r="I153" s="262">
        <f>SUM(Лист1!H402)</f>
        <v>27000</v>
      </c>
      <c r="J153" s="109">
        <f t="shared" si="52"/>
        <v>0</v>
      </c>
      <c r="K153" s="262">
        <f>SUM(Лист1!J402)</f>
        <v>27000</v>
      </c>
      <c r="L153" s="262">
        <f>SUM(Лист1!K402)</f>
        <v>27000</v>
      </c>
      <c r="M153" s="110">
        <f t="shared" si="50"/>
        <v>0</v>
      </c>
      <c r="N153" s="262">
        <f>SUM(Лист1!M402)</f>
        <v>27000</v>
      </c>
      <c r="O153" s="262">
        <f>SUM(Лист1!N402)</f>
        <v>27000</v>
      </c>
      <c r="P153" s="110">
        <f t="shared" si="51"/>
        <v>0</v>
      </c>
    </row>
    <row r="154" spans="1:16" ht="90" x14ac:dyDescent="0.25">
      <c r="A154" s="141" t="s">
        <v>303</v>
      </c>
      <c r="B154" s="80" t="s">
        <v>10</v>
      </c>
      <c r="C154" s="81" t="s">
        <v>168</v>
      </c>
      <c r="D154" s="81" t="s">
        <v>96</v>
      </c>
      <c r="E154" s="74">
        <v>927</v>
      </c>
      <c r="F154" s="161">
        <v>16720</v>
      </c>
      <c r="G154" s="158" t="s">
        <v>8</v>
      </c>
      <c r="H154" s="110">
        <f>SUM(H155+H158+H161)</f>
        <v>27395700</v>
      </c>
      <c r="I154" s="110">
        <f>SUM(I155+I158+I161)</f>
        <v>27395700</v>
      </c>
      <c r="J154" s="109">
        <f t="shared" si="52"/>
        <v>0</v>
      </c>
      <c r="K154" s="110">
        <f>SUM(K155+K158+K161)</f>
        <v>23453400</v>
      </c>
      <c r="L154" s="110">
        <f>SUM(L155+L158+L161)</f>
        <v>23453400</v>
      </c>
      <c r="M154" s="110">
        <f t="shared" si="50"/>
        <v>0</v>
      </c>
      <c r="N154" s="110">
        <f>SUM(N155+N158+N161)</f>
        <v>28679500</v>
      </c>
      <c r="O154" s="110">
        <f>SUM(O155+O158+O161)</f>
        <v>28679500</v>
      </c>
      <c r="P154" s="110">
        <f t="shared" si="51"/>
        <v>0</v>
      </c>
    </row>
    <row r="155" spans="1:16" ht="115.5" x14ac:dyDescent="0.25">
      <c r="A155" s="141" t="s">
        <v>308</v>
      </c>
      <c r="B155" s="78" t="s">
        <v>10</v>
      </c>
      <c r="C155" s="79" t="s">
        <v>168</v>
      </c>
      <c r="D155" s="79" t="s">
        <v>96</v>
      </c>
      <c r="E155" s="55">
        <v>927</v>
      </c>
      <c r="F155" s="172">
        <v>16721</v>
      </c>
      <c r="G155" s="156" t="s">
        <v>8</v>
      </c>
      <c r="H155" s="274">
        <f>SUM(H156)</f>
        <v>978173</v>
      </c>
      <c r="I155" s="274">
        <f t="shared" ref="I155:O155" si="84">SUM(I156)</f>
        <v>978173</v>
      </c>
      <c r="J155" s="109">
        <f t="shared" si="52"/>
        <v>0</v>
      </c>
      <c r="K155" s="274">
        <f>SUM(K156)</f>
        <v>978173</v>
      </c>
      <c r="L155" s="274">
        <f t="shared" si="84"/>
        <v>978173</v>
      </c>
      <c r="M155" s="110">
        <f t="shared" si="50"/>
        <v>0</v>
      </c>
      <c r="N155" s="274">
        <f>SUM(N156)</f>
        <v>978173</v>
      </c>
      <c r="O155" s="274">
        <f t="shared" si="84"/>
        <v>978173</v>
      </c>
      <c r="P155" s="110">
        <f t="shared" si="51"/>
        <v>0</v>
      </c>
    </row>
    <row r="156" spans="1:16" ht="35.450000000000003" customHeight="1" x14ac:dyDescent="0.25">
      <c r="A156" s="134" t="s">
        <v>32</v>
      </c>
      <c r="B156" s="78" t="s">
        <v>10</v>
      </c>
      <c r="C156" s="79" t="s">
        <v>168</v>
      </c>
      <c r="D156" s="79" t="s">
        <v>96</v>
      </c>
      <c r="E156" s="55">
        <v>927</v>
      </c>
      <c r="F156" s="172">
        <v>16721</v>
      </c>
      <c r="G156" s="130" t="s">
        <v>33</v>
      </c>
      <c r="H156" s="262">
        <f>SUM(H157)</f>
        <v>978173</v>
      </c>
      <c r="I156" s="262">
        <f t="shared" ref="I156:O156" si="85">SUM(I157)</f>
        <v>978173</v>
      </c>
      <c r="J156" s="109">
        <f t="shared" si="52"/>
        <v>0</v>
      </c>
      <c r="K156" s="262">
        <f>SUM(K157)</f>
        <v>978173</v>
      </c>
      <c r="L156" s="262">
        <f t="shared" si="85"/>
        <v>978173</v>
      </c>
      <c r="M156" s="110">
        <f t="shared" si="50"/>
        <v>0</v>
      </c>
      <c r="N156" s="262">
        <f>SUM(N157)</f>
        <v>978173</v>
      </c>
      <c r="O156" s="262">
        <f t="shared" si="85"/>
        <v>978173</v>
      </c>
      <c r="P156" s="110">
        <f t="shared" si="51"/>
        <v>0</v>
      </c>
    </row>
    <row r="157" spans="1:16" x14ac:dyDescent="0.25">
      <c r="A157" s="134" t="s">
        <v>34</v>
      </c>
      <c r="B157" s="78" t="s">
        <v>10</v>
      </c>
      <c r="C157" s="79" t="s">
        <v>168</v>
      </c>
      <c r="D157" s="79" t="s">
        <v>96</v>
      </c>
      <c r="E157" s="55">
        <v>927</v>
      </c>
      <c r="F157" s="172">
        <v>16721</v>
      </c>
      <c r="G157" s="130" t="s">
        <v>35</v>
      </c>
      <c r="H157" s="262">
        <f>SUM(Лист1!G430)</f>
        <v>978173</v>
      </c>
      <c r="I157" s="262">
        <f>SUM(Лист1!H430)</f>
        <v>978173</v>
      </c>
      <c r="J157" s="109">
        <f t="shared" si="52"/>
        <v>0</v>
      </c>
      <c r="K157" s="262">
        <f>SUM(Лист1!J430)</f>
        <v>978173</v>
      </c>
      <c r="L157" s="262">
        <f>SUM(Лист1!K430)</f>
        <v>978173</v>
      </c>
      <c r="M157" s="110">
        <f t="shared" si="50"/>
        <v>0</v>
      </c>
      <c r="N157" s="262">
        <f>SUM(Лист1!M430)</f>
        <v>978173</v>
      </c>
      <c r="O157" s="262">
        <f>SUM(Лист1!N430)</f>
        <v>978173</v>
      </c>
      <c r="P157" s="110">
        <f t="shared" si="51"/>
        <v>0</v>
      </c>
    </row>
    <row r="158" spans="1:16" ht="126" customHeight="1" x14ac:dyDescent="0.25">
      <c r="A158" s="141" t="s">
        <v>304</v>
      </c>
      <c r="B158" s="78" t="s">
        <v>10</v>
      </c>
      <c r="C158" s="79" t="s">
        <v>168</v>
      </c>
      <c r="D158" s="79" t="s">
        <v>96</v>
      </c>
      <c r="E158" s="55">
        <v>927</v>
      </c>
      <c r="F158" s="172">
        <v>16722</v>
      </c>
      <c r="G158" s="156" t="s">
        <v>8</v>
      </c>
      <c r="H158" s="288">
        <f>SUM(H159)</f>
        <v>42000</v>
      </c>
      <c r="I158" s="288">
        <f t="shared" ref="I158:O159" si="86">SUM(I159)</f>
        <v>42000</v>
      </c>
      <c r="J158" s="109">
        <f t="shared" si="52"/>
        <v>0</v>
      </c>
      <c r="K158" s="288">
        <f>SUM(K159)</f>
        <v>49000</v>
      </c>
      <c r="L158" s="288">
        <f t="shared" si="86"/>
        <v>49000</v>
      </c>
      <c r="M158" s="110">
        <f t="shared" si="50"/>
        <v>0</v>
      </c>
      <c r="N158" s="288">
        <f>SUM(N159)</f>
        <v>42000</v>
      </c>
      <c r="O158" s="288">
        <f t="shared" si="86"/>
        <v>42000</v>
      </c>
      <c r="P158" s="110">
        <f t="shared" si="51"/>
        <v>0</v>
      </c>
    </row>
    <row r="159" spans="1:16" x14ac:dyDescent="0.25">
      <c r="A159" s="134" t="s">
        <v>12</v>
      </c>
      <c r="B159" s="78" t="s">
        <v>10</v>
      </c>
      <c r="C159" s="79" t="s">
        <v>168</v>
      </c>
      <c r="D159" s="79" t="s">
        <v>96</v>
      </c>
      <c r="E159" s="61">
        <v>927</v>
      </c>
      <c r="F159" s="131">
        <v>16722</v>
      </c>
      <c r="G159" s="130" t="s">
        <v>13</v>
      </c>
      <c r="H159" s="262">
        <f>SUM(H160)</f>
        <v>42000</v>
      </c>
      <c r="I159" s="262">
        <f t="shared" si="86"/>
        <v>42000</v>
      </c>
      <c r="J159" s="109">
        <f t="shared" si="52"/>
        <v>0</v>
      </c>
      <c r="K159" s="262">
        <f>SUM(K160)</f>
        <v>49000</v>
      </c>
      <c r="L159" s="262">
        <f t="shared" si="86"/>
        <v>49000</v>
      </c>
      <c r="M159" s="110">
        <f t="shared" si="50"/>
        <v>0</v>
      </c>
      <c r="N159" s="262">
        <f>SUM(N160)</f>
        <v>42000</v>
      </c>
      <c r="O159" s="262">
        <f t="shared" si="86"/>
        <v>42000</v>
      </c>
      <c r="P159" s="110">
        <f t="shared" si="51"/>
        <v>0</v>
      </c>
    </row>
    <row r="160" spans="1:16" x14ac:dyDescent="0.25">
      <c r="A160" s="134" t="s">
        <v>181</v>
      </c>
      <c r="B160" s="78" t="s">
        <v>10</v>
      </c>
      <c r="C160" s="79" t="s">
        <v>168</v>
      </c>
      <c r="D160" s="79" t="s">
        <v>96</v>
      </c>
      <c r="E160" s="61">
        <v>927</v>
      </c>
      <c r="F160" s="172">
        <v>16722</v>
      </c>
      <c r="G160" s="130" t="s">
        <v>15</v>
      </c>
      <c r="H160" s="262">
        <f>SUM(Лист1!G433)</f>
        <v>42000</v>
      </c>
      <c r="I160" s="262">
        <f>SUM(Лист1!H433)</f>
        <v>42000</v>
      </c>
      <c r="J160" s="109">
        <f t="shared" si="52"/>
        <v>0</v>
      </c>
      <c r="K160" s="262">
        <f>SUM(Лист1!J433)</f>
        <v>49000</v>
      </c>
      <c r="L160" s="262">
        <f>SUM(Лист1!K433)</f>
        <v>49000</v>
      </c>
      <c r="M160" s="110">
        <f t="shared" si="50"/>
        <v>0</v>
      </c>
      <c r="N160" s="262">
        <f>SUM(Лист1!M433)</f>
        <v>42000</v>
      </c>
      <c r="O160" s="262">
        <f>SUM(Лист1!N433)</f>
        <v>42000</v>
      </c>
      <c r="P160" s="110">
        <f t="shared" si="51"/>
        <v>0</v>
      </c>
    </row>
    <row r="161" spans="1:16" ht="141" x14ac:dyDescent="0.25">
      <c r="A161" s="141" t="s">
        <v>306</v>
      </c>
      <c r="B161" s="78" t="s">
        <v>10</v>
      </c>
      <c r="C161" s="79" t="s">
        <v>168</v>
      </c>
      <c r="D161" s="79" t="s">
        <v>96</v>
      </c>
      <c r="E161" s="55">
        <v>927</v>
      </c>
      <c r="F161" s="172">
        <v>16723</v>
      </c>
      <c r="G161" s="156" t="s">
        <v>8</v>
      </c>
      <c r="H161" s="262">
        <f>SUM(H162)</f>
        <v>26375527</v>
      </c>
      <c r="I161" s="262">
        <f t="shared" ref="I161:O161" si="87">SUM(I162)</f>
        <v>26375527</v>
      </c>
      <c r="J161" s="361">
        <f t="shared" si="52"/>
        <v>0</v>
      </c>
      <c r="K161" s="262">
        <f>SUM(K162)</f>
        <v>22426227</v>
      </c>
      <c r="L161" s="262">
        <f t="shared" si="87"/>
        <v>22426227</v>
      </c>
      <c r="M161" s="110">
        <f t="shared" si="50"/>
        <v>0</v>
      </c>
      <c r="N161" s="262">
        <f>SUM(N162)</f>
        <v>27659327</v>
      </c>
      <c r="O161" s="262">
        <f t="shared" si="87"/>
        <v>27659327</v>
      </c>
      <c r="P161" s="110">
        <f t="shared" si="51"/>
        <v>0</v>
      </c>
    </row>
    <row r="162" spans="1:16" x14ac:dyDescent="0.25">
      <c r="A162" s="135" t="s">
        <v>88</v>
      </c>
      <c r="B162" s="78" t="s">
        <v>10</v>
      </c>
      <c r="C162" s="79" t="s">
        <v>168</v>
      </c>
      <c r="D162" s="79" t="s">
        <v>96</v>
      </c>
      <c r="E162" s="61">
        <v>927</v>
      </c>
      <c r="F162" s="172">
        <v>16723</v>
      </c>
      <c r="G162" s="130" t="s">
        <v>89</v>
      </c>
      <c r="H162" s="262">
        <f>SUM(H164+H163)</f>
        <v>26375527</v>
      </c>
      <c r="I162" s="262">
        <f t="shared" ref="I162" si="88">SUM(I164+I163)</f>
        <v>26375527</v>
      </c>
      <c r="J162" s="361">
        <f t="shared" si="52"/>
        <v>0</v>
      </c>
      <c r="K162" s="262">
        <f>SUM(K164+K163)</f>
        <v>22426227</v>
      </c>
      <c r="L162" s="262">
        <f t="shared" ref="L162" si="89">SUM(L164+L163)</f>
        <v>22426227</v>
      </c>
      <c r="M162" s="110">
        <f t="shared" si="50"/>
        <v>0</v>
      </c>
      <c r="N162" s="262">
        <f>SUM(N164+N163)</f>
        <v>27659327</v>
      </c>
      <c r="O162" s="262">
        <f t="shared" ref="O162" si="90">SUM(O164+O163)</f>
        <v>27659327</v>
      </c>
      <c r="P162" s="110">
        <f t="shared" si="51"/>
        <v>0</v>
      </c>
    </row>
    <row r="163" spans="1:16" x14ac:dyDescent="0.25">
      <c r="A163" s="135" t="s">
        <v>183</v>
      </c>
      <c r="B163" s="78" t="s">
        <v>10</v>
      </c>
      <c r="C163" s="79" t="s">
        <v>168</v>
      </c>
      <c r="D163" s="79" t="s">
        <v>96</v>
      </c>
      <c r="E163" s="61">
        <v>927</v>
      </c>
      <c r="F163" s="172">
        <v>16723</v>
      </c>
      <c r="G163" s="130" t="s">
        <v>182</v>
      </c>
      <c r="H163" s="262">
        <f>SUM(Лист1!G416)</f>
        <v>15991922.4</v>
      </c>
      <c r="I163" s="262">
        <f>SUM(Лист1!H416)</f>
        <v>15991922.4</v>
      </c>
      <c r="J163" s="361">
        <f t="shared" si="52"/>
        <v>0</v>
      </c>
      <c r="K163" s="262">
        <f>SUM(Лист1!J416)</f>
        <v>17880402</v>
      </c>
      <c r="L163" s="262">
        <f>SUM(Лист1!K416)</f>
        <v>17880402</v>
      </c>
      <c r="M163" s="110">
        <f t="shared" si="50"/>
        <v>0</v>
      </c>
      <c r="N163" s="262">
        <f>SUM(Лист1!M416)</f>
        <v>16813827</v>
      </c>
      <c r="O163" s="262">
        <f>SUM(Лист1!N416)</f>
        <v>16813827</v>
      </c>
      <c r="P163" s="110">
        <f t="shared" si="51"/>
        <v>0</v>
      </c>
    </row>
    <row r="164" spans="1:16" ht="26.45" customHeight="1" x14ac:dyDescent="0.25">
      <c r="A164" s="135" t="s">
        <v>185</v>
      </c>
      <c r="B164" s="78" t="s">
        <v>10</v>
      </c>
      <c r="C164" s="79" t="s">
        <v>168</v>
      </c>
      <c r="D164" s="79" t="s">
        <v>96</v>
      </c>
      <c r="E164" s="61">
        <v>927</v>
      </c>
      <c r="F164" s="172">
        <v>16723</v>
      </c>
      <c r="G164" s="130" t="s">
        <v>184</v>
      </c>
      <c r="H164" s="262">
        <f>SUM(Лист1!G417)</f>
        <v>10383604.6</v>
      </c>
      <c r="I164" s="262">
        <f>SUM(Лист1!H417)</f>
        <v>10383604.6</v>
      </c>
      <c r="J164" s="109">
        <f t="shared" si="52"/>
        <v>0</v>
      </c>
      <c r="K164" s="262">
        <f>SUM(Лист1!J417)</f>
        <v>4545825</v>
      </c>
      <c r="L164" s="262">
        <f>SUM(Лист1!K417)</f>
        <v>4545825</v>
      </c>
      <c r="M164" s="110">
        <f t="shared" si="50"/>
        <v>0</v>
      </c>
      <c r="N164" s="262">
        <f>SUM(Лист1!M417)</f>
        <v>10845500</v>
      </c>
      <c r="O164" s="262">
        <f>SUM(Лист1!N417)</f>
        <v>10845500</v>
      </c>
      <c r="P164" s="110">
        <f t="shared" si="51"/>
        <v>0</v>
      </c>
    </row>
    <row r="165" spans="1:16" x14ac:dyDescent="0.25">
      <c r="A165" s="98" t="s">
        <v>97</v>
      </c>
      <c r="B165" s="80" t="s">
        <v>10</v>
      </c>
      <c r="C165" s="81" t="s">
        <v>168</v>
      </c>
      <c r="D165" s="81" t="s">
        <v>96</v>
      </c>
      <c r="E165" s="73">
        <v>927</v>
      </c>
      <c r="F165" s="159">
        <v>80910</v>
      </c>
      <c r="G165" s="160" t="s">
        <v>8</v>
      </c>
      <c r="H165" s="110">
        <f t="shared" ref="H165:O166" si="91">SUM(H166)</f>
        <v>923797</v>
      </c>
      <c r="I165" s="110">
        <f t="shared" si="91"/>
        <v>923797</v>
      </c>
      <c r="J165" s="109">
        <f t="shared" si="52"/>
        <v>0</v>
      </c>
      <c r="K165" s="110">
        <f t="shared" si="91"/>
        <v>90000</v>
      </c>
      <c r="L165" s="110">
        <f t="shared" si="91"/>
        <v>90000</v>
      </c>
      <c r="M165" s="110">
        <f t="shared" si="50"/>
        <v>0</v>
      </c>
      <c r="N165" s="110">
        <f t="shared" si="91"/>
        <v>90000</v>
      </c>
      <c r="O165" s="110">
        <f t="shared" si="91"/>
        <v>90000</v>
      </c>
      <c r="P165" s="110">
        <f t="shared" si="51"/>
        <v>0</v>
      </c>
    </row>
    <row r="166" spans="1:16" x14ac:dyDescent="0.25">
      <c r="A166" s="68" t="s">
        <v>12</v>
      </c>
      <c r="B166" s="78" t="s">
        <v>10</v>
      </c>
      <c r="C166" s="79" t="s">
        <v>168</v>
      </c>
      <c r="D166" s="79" t="s">
        <v>96</v>
      </c>
      <c r="E166" s="55">
        <v>927</v>
      </c>
      <c r="F166" s="131">
        <v>80910</v>
      </c>
      <c r="G166" s="130" t="s">
        <v>13</v>
      </c>
      <c r="H166" s="262">
        <f t="shared" si="91"/>
        <v>923797</v>
      </c>
      <c r="I166" s="262">
        <f t="shared" si="91"/>
        <v>923797</v>
      </c>
      <c r="J166" s="361">
        <f t="shared" si="52"/>
        <v>0</v>
      </c>
      <c r="K166" s="262">
        <f t="shared" si="91"/>
        <v>90000</v>
      </c>
      <c r="L166" s="262">
        <f t="shared" si="91"/>
        <v>90000</v>
      </c>
      <c r="M166" s="110">
        <f t="shared" si="50"/>
        <v>0</v>
      </c>
      <c r="N166" s="262">
        <f t="shared" si="91"/>
        <v>90000</v>
      </c>
      <c r="O166" s="262">
        <f t="shared" si="91"/>
        <v>90000</v>
      </c>
      <c r="P166" s="110">
        <f t="shared" si="51"/>
        <v>0</v>
      </c>
    </row>
    <row r="167" spans="1:16" x14ac:dyDescent="0.25">
      <c r="A167" s="134" t="s">
        <v>181</v>
      </c>
      <c r="B167" s="78" t="s">
        <v>10</v>
      </c>
      <c r="C167" s="79" t="s">
        <v>168</v>
      </c>
      <c r="D167" s="79" t="s">
        <v>96</v>
      </c>
      <c r="E167" s="55">
        <v>927</v>
      </c>
      <c r="F167" s="138">
        <v>80910</v>
      </c>
      <c r="G167" s="137" t="s">
        <v>15</v>
      </c>
      <c r="H167" s="262">
        <f>SUM(Лист1!G306)</f>
        <v>923797</v>
      </c>
      <c r="I167" s="262">
        <f>SUM(Лист1!H306)</f>
        <v>923797</v>
      </c>
      <c r="J167" s="361">
        <f t="shared" si="52"/>
        <v>0</v>
      </c>
      <c r="K167" s="262">
        <f>SUM(Лист1!J306)</f>
        <v>90000</v>
      </c>
      <c r="L167" s="262">
        <f>SUM(Лист1!K306)</f>
        <v>90000</v>
      </c>
      <c r="M167" s="110">
        <f t="shared" si="50"/>
        <v>0</v>
      </c>
      <c r="N167" s="262">
        <f>SUM(Лист1!M306)</f>
        <v>90000</v>
      </c>
      <c r="O167" s="262">
        <f>SUM(Лист1!N306)</f>
        <v>90000</v>
      </c>
      <c r="P167" s="110">
        <f t="shared" si="51"/>
        <v>0</v>
      </c>
    </row>
    <row r="168" spans="1:16" ht="48.75" x14ac:dyDescent="0.25">
      <c r="A168" s="98" t="s">
        <v>98</v>
      </c>
      <c r="B168" s="80" t="s">
        <v>10</v>
      </c>
      <c r="C168" s="81" t="s">
        <v>168</v>
      </c>
      <c r="D168" s="81" t="s">
        <v>96</v>
      </c>
      <c r="E168" s="73">
        <v>927</v>
      </c>
      <c r="F168" s="161">
        <v>17900</v>
      </c>
      <c r="G168" s="158" t="s">
        <v>8</v>
      </c>
      <c r="H168" s="110">
        <f>SUM(H169+H171)</f>
        <v>244544</v>
      </c>
      <c r="I168" s="110">
        <f t="shared" ref="I168" si="92">SUM(I169+I171)</f>
        <v>244544</v>
      </c>
      <c r="J168" s="109">
        <f t="shared" si="52"/>
        <v>0</v>
      </c>
      <c r="K168" s="110">
        <f>SUM(K169+K171)</f>
        <v>244544</v>
      </c>
      <c r="L168" s="110">
        <f t="shared" ref="L168" si="93">SUM(L169+L171)</f>
        <v>244544</v>
      </c>
      <c r="M168" s="110">
        <f t="shared" si="50"/>
        <v>0</v>
      </c>
      <c r="N168" s="110">
        <f>SUM(N169+N171)</f>
        <v>244544</v>
      </c>
      <c r="O168" s="110">
        <f t="shared" ref="O168" si="94">SUM(O169+O171)</f>
        <v>244544</v>
      </c>
      <c r="P168" s="110">
        <f t="shared" si="51"/>
        <v>0</v>
      </c>
    </row>
    <row r="169" spans="1:16" ht="43.9" customHeight="1" x14ac:dyDescent="0.25">
      <c r="A169" s="68" t="s">
        <v>32</v>
      </c>
      <c r="B169" s="78" t="s">
        <v>10</v>
      </c>
      <c r="C169" s="79" t="s">
        <v>168</v>
      </c>
      <c r="D169" s="79" t="s">
        <v>96</v>
      </c>
      <c r="E169" s="55">
        <v>927</v>
      </c>
      <c r="F169" s="131">
        <v>17900</v>
      </c>
      <c r="G169" s="130" t="s">
        <v>33</v>
      </c>
      <c r="H169" s="262">
        <f>SUM(H170)</f>
        <v>181382</v>
      </c>
      <c r="I169" s="262">
        <f t="shared" ref="I169:O169" si="95">SUM(I170)</f>
        <v>181382</v>
      </c>
      <c r="J169" s="109">
        <f t="shared" si="52"/>
        <v>0</v>
      </c>
      <c r="K169" s="262">
        <f>SUM(K170)</f>
        <v>181382</v>
      </c>
      <c r="L169" s="262">
        <f t="shared" si="95"/>
        <v>181382</v>
      </c>
      <c r="M169" s="110">
        <f t="shared" si="50"/>
        <v>0</v>
      </c>
      <c r="N169" s="262">
        <f>SUM(N170)</f>
        <v>181382</v>
      </c>
      <c r="O169" s="262">
        <f t="shared" si="95"/>
        <v>181382</v>
      </c>
      <c r="P169" s="110">
        <f t="shared" si="51"/>
        <v>0</v>
      </c>
    </row>
    <row r="170" spans="1:16" x14ac:dyDescent="0.25">
      <c r="A170" s="58" t="s">
        <v>34</v>
      </c>
      <c r="B170" s="78" t="s">
        <v>10</v>
      </c>
      <c r="C170" s="79" t="s">
        <v>168</v>
      </c>
      <c r="D170" s="79" t="s">
        <v>96</v>
      </c>
      <c r="E170" s="55">
        <v>927</v>
      </c>
      <c r="F170" s="131">
        <v>17900</v>
      </c>
      <c r="G170" s="130" t="s">
        <v>35</v>
      </c>
      <c r="H170" s="262">
        <f>SUM(Лист1!G309)</f>
        <v>181382</v>
      </c>
      <c r="I170" s="262">
        <f>SUM(Лист1!H309)</f>
        <v>181382</v>
      </c>
      <c r="J170" s="109">
        <f t="shared" si="52"/>
        <v>0</v>
      </c>
      <c r="K170" s="262">
        <f>SUM(Лист1!J309)</f>
        <v>181382</v>
      </c>
      <c r="L170" s="262">
        <f>SUM(Лист1!K309)</f>
        <v>181382</v>
      </c>
      <c r="M170" s="110">
        <f t="shared" si="50"/>
        <v>0</v>
      </c>
      <c r="N170" s="262">
        <f>SUM(Лист1!M309)</f>
        <v>181382</v>
      </c>
      <c r="O170" s="262">
        <f>SUM(Лист1!N309)</f>
        <v>181382</v>
      </c>
      <c r="P170" s="110">
        <f t="shared" si="51"/>
        <v>0</v>
      </c>
    </row>
    <row r="171" spans="1:16" x14ac:dyDescent="0.25">
      <c r="A171" s="68" t="s">
        <v>12</v>
      </c>
      <c r="B171" s="78" t="s">
        <v>10</v>
      </c>
      <c r="C171" s="79" t="s">
        <v>168</v>
      </c>
      <c r="D171" s="79" t="s">
        <v>96</v>
      </c>
      <c r="E171" s="55">
        <v>927</v>
      </c>
      <c r="F171" s="131">
        <v>17900</v>
      </c>
      <c r="G171" s="130" t="s">
        <v>13</v>
      </c>
      <c r="H171" s="262">
        <f>SUM(H172)</f>
        <v>63162</v>
      </c>
      <c r="I171" s="262">
        <f t="shared" ref="I171:O171" si="96">SUM(I172)</f>
        <v>63162</v>
      </c>
      <c r="J171" s="109">
        <f t="shared" si="52"/>
        <v>0</v>
      </c>
      <c r="K171" s="262">
        <f>SUM(K172)</f>
        <v>63162</v>
      </c>
      <c r="L171" s="262">
        <f t="shared" si="96"/>
        <v>63162</v>
      </c>
      <c r="M171" s="110">
        <f t="shared" si="50"/>
        <v>0</v>
      </c>
      <c r="N171" s="262">
        <f>SUM(N172)</f>
        <v>63162</v>
      </c>
      <c r="O171" s="262">
        <f t="shared" si="96"/>
        <v>63162</v>
      </c>
      <c r="P171" s="110">
        <f t="shared" si="51"/>
        <v>0</v>
      </c>
    </row>
    <row r="172" spans="1:16" x14ac:dyDescent="0.25">
      <c r="A172" s="134" t="s">
        <v>181</v>
      </c>
      <c r="B172" s="78" t="s">
        <v>10</v>
      </c>
      <c r="C172" s="79" t="s">
        <v>168</v>
      </c>
      <c r="D172" s="79" t="s">
        <v>96</v>
      </c>
      <c r="E172" s="55">
        <v>927</v>
      </c>
      <c r="F172" s="131">
        <v>17900</v>
      </c>
      <c r="G172" s="130" t="s">
        <v>15</v>
      </c>
      <c r="H172" s="262">
        <f>SUM(Лист1!G311)</f>
        <v>63162</v>
      </c>
      <c r="I172" s="262">
        <f>SUM(Лист1!H311)</f>
        <v>63162</v>
      </c>
      <c r="J172" s="109">
        <f t="shared" si="52"/>
        <v>0</v>
      </c>
      <c r="K172" s="262">
        <f>SUM(Лист1!J311)</f>
        <v>63162</v>
      </c>
      <c r="L172" s="262">
        <f>SUM(Лист1!K311)</f>
        <v>63162</v>
      </c>
      <c r="M172" s="110">
        <f t="shared" ref="M172:M259" si="97">SUM(L172-K172)</f>
        <v>0</v>
      </c>
      <c r="N172" s="262">
        <f>SUM(Лист1!M311)</f>
        <v>63162</v>
      </c>
      <c r="O172" s="262">
        <f>SUM(Лист1!N311)</f>
        <v>63162</v>
      </c>
      <c r="P172" s="110">
        <f t="shared" ref="P172:P259" si="98">SUM(O172-N172)</f>
        <v>0</v>
      </c>
    </row>
    <row r="173" spans="1:16" ht="184.9" customHeight="1" x14ac:dyDescent="0.25">
      <c r="A173" s="146" t="s">
        <v>273</v>
      </c>
      <c r="B173" s="80" t="s">
        <v>10</v>
      </c>
      <c r="C173" s="81" t="s">
        <v>168</v>
      </c>
      <c r="D173" s="81" t="s">
        <v>96</v>
      </c>
      <c r="E173" s="73">
        <v>927</v>
      </c>
      <c r="F173" s="163" t="s">
        <v>313</v>
      </c>
      <c r="G173" s="163" t="s">
        <v>8</v>
      </c>
      <c r="H173" s="110">
        <f>SUM(H176+H175)</f>
        <v>4471779.68</v>
      </c>
      <c r="I173" s="110">
        <f t="shared" ref="I173" si="99">SUM(I176+I175)</f>
        <v>4471779.68</v>
      </c>
      <c r="J173" s="109">
        <f t="shared" ref="J173:J260" si="100">SUM(I173-H173)</f>
        <v>0</v>
      </c>
      <c r="K173" s="110">
        <f>SUM(K176+K175)</f>
        <v>2877000</v>
      </c>
      <c r="L173" s="110">
        <f t="shared" ref="L173" si="101">SUM(L176+L175)</f>
        <v>2877000</v>
      </c>
      <c r="M173" s="110">
        <f t="shared" si="97"/>
        <v>0</v>
      </c>
      <c r="N173" s="110">
        <f>SUM(N176+N175)</f>
        <v>3251000</v>
      </c>
      <c r="O173" s="110">
        <f t="shared" ref="O173" si="102">SUM(O176+O175)</f>
        <v>3251000</v>
      </c>
      <c r="P173" s="110">
        <f t="shared" si="98"/>
        <v>0</v>
      </c>
    </row>
    <row r="174" spans="1:16" x14ac:dyDescent="0.25">
      <c r="A174" s="134" t="s">
        <v>12</v>
      </c>
      <c r="B174" s="78" t="s">
        <v>10</v>
      </c>
      <c r="C174" s="79" t="s">
        <v>168</v>
      </c>
      <c r="D174" s="79" t="s">
        <v>96</v>
      </c>
      <c r="E174" s="55">
        <v>927</v>
      </c>
      <c r="F174" s="137" t="s">
        <v>313</v>
      </c>
      <c r="G174" s="130" t="s">
        <v>13</v>
      </c>
      <c r="H174" s="262">
        <f>SUM(H175)</f>
        <v>0</v>
      </c>
      <c r="I174" s="262">
        <f t="shared" ref="I174:O176" si="103">SUM(I175)</f>
        <v>0</v>
      </c>
      <c r="J174" s="109">
        <f t="shared" si="100"/>
        <v>0</v>
      </c>
      <c r="K174" s="262">
        <f>SUM(K175)</f>
        <v>2877000</v>
      </c>
      <c r="L174" s="262">
        <f t="shared" si="103"/>
        <v>2877000</v>
      </c>
      <c r="M174" s="110">
        <f t="shared" si="97"/>
        <v>0</v>
      </c>
      <c r="N174" s="262">
        <f>SUM(N175)</f>
        <v>3251000</v>
      </c>
      <c r="O174" s="262">
        <f t="shared" si="103"/>
        <v>3251000</v>
      </c>
      <c r="P174" s="110">
        <f t="shared" si="98"/>
        <v>0</v>
      </c>
    </row>
    <row r="175" spans="1:16" x14ac:dyDescent="0.25">
      <c r="A175" s="134" t="s">
        <v>181</v>
      </c>
      <c r="B175" s="78" t="s">
        <v>10</v>
      </c>
      <c r="C175" s="79" t="s">
        <v>168</v>
      </c>
      <c r="D175" s="79" t="s">
        <v>96</v>
      </c>
      <c r="E175" s="55">
        <v>927</v>
      </c>
      <c r="F175" s="137" t="s">
        <v>313</v>
      </c>
      <c r="G175" s="130" t="s">
        <v>15</v>
      </c>
      <c r="H175" s="262">
        <f>SUM(Лист1!G297)</f>
        <v>0</v>
      </c>
      <c r="I175" s="262">
        <f>SUM(Лист1!H297)</f>
        <v>0</v>
      </c>
      <c r="J175" s="109">
        <f t="shared" si="100"/>
        <v>0</v>
      </c>
      <c r="K175" s="262">
        <f>SUM(Лист1!J297)</f>
        <v>2877000</v>
      </c>
      <c r="L175" s="262">
        <f>SUM(Лист1!K297)</f>
        <v>2877000</v>
      </c>
      <c r="M175" s="110">
        <f t="shared" si="97"/>
        <v>0</v>
      </c>
      <c r="N175" s="262">
        <f>SUM(Лист1!M297)</f>
        <v>3251000</v>
      </c>
      <c r="O175" s="262">
        <f>SUM(Лист1!N297)</f>
        <v>3251000</v>
      </c>
      <c r="P175" s="110">
        <f t="shared" si="98"/>
        <v>0</v>
      </c>
    </row>
    <row r="176" spans="1:16" x14ac:dyDescent="0.25">
      <c r="A176" s="134" t="s">
        <v>52</v>
      </c>
      <c r="B176" s="78" t="s">
        <v>10</v>
      </c>
      <c r="C176" s="79" t="s">
        <v>168</v>
      </c>
      <c r="D176" s="79" t="s">
        <v>96</v>
      </c>
      <c r="E176" s="55">
        <v>927</v>
      </c>
      <c r="F176" s="137" t="s">
        <v>313</v>
      </c>
      <c r="G176" s="130" t="s">
        <v>53</v>
      </c>
      <c r="H176" s="262">
        <f>SUM(H177)</f>
        <v>4471779.68</v>
      </c>
      <c r="I176" s="262">
        <f t="shared" si="103"/>
        <v>4471779.68</v>
      </c>
      <c r="J176" s="361">
        <f t="shared" si="100"/>
        <v>0</v>
      </c>
      <c r="K176" s="262">
        <f>SUM(K177)</f>
        <v>0</v>
      </c>
      <c r="L176" s="262">
        <f t="shared" si="103"/>
        <v>0</v>
      </c>
      <c r="M176" s="110">
        <f t="shared" si="97"/>
        <v>0</v>
      </c>
      <c r="N176" s="262">
        <f>SUM(N177)</f>
        <v>0</v>
      </c>
      <c r="O176" s="262">
        <f t="shared" si="103"/>
        <v>0</v>
      </c>
      <c r="P176" s="110">
        <f t="shared" si="98"/>
        <v>0</v>
      </c>
    </row>
    <row r="177" spans="1:16" x14ac:dyDescent="0.25">
      <c r="A177" s="134" t="s">
        <v>54</v>
      </c>
      <c r="B177" s="78" t="s">
        <v>10</v>
      </c>
      <c r="C177" s="79" t="s">
        <v>168</v>
      </c>
      <c r="D177" s="79" t="s">
        <v>96</v>
      </c>
      <c r="E177" s="55">
        <v>927</v>
      </c>
      <c r="F177" s="137" t="s">
        <v>313</v>
      </c>
      <c r="G177" s="130" t="s">
        <v>55</v>
      </c>
      <c r="H177" s="262">
        <f>SUM(Лист1!G299)</f>
        <v>4471779.68</v>
      </c>
      <c r="I177" s="262">
        <f>SUM(Лист1!H299)</f>
        <v>4471779.68</v>
      </c>
      <c r="J177" s="361">
        <f t="shared" si="100"/>
        <v>0</v>
      </c>
      <c r="K177" s="262">
        <f>SUM(Лист1!J299)</f>
        <v>0</v>
      </c>
      <c r="L177" s="262">
        <f>SUM(Лист1!K299)</f>
        <v>0</v>
      </c>
      <c r="M177" s="110">
        <f t="shared" si="97"/>
        <v>0</v>
      </c>
      <c r="N177" s="262">
        <f>SUM(Лист1!M299)</f>
        <v>0</v>
      </c>
      <c r="O177" s="262">
        <f>SUM(Лист1!N299)</f>
        <v>0</v>
      </c>
      <c r="P177" s="110">
        <f t="shared" si="98"/>
        <v>0</v>
      </c>
    </row>
    <row r="178" spans="1:16" ht="26.25" x14ac:dyDescent="0.25">
      <c r="A178" s="146" t="s">
        <v>254</v>
      </c>
      <c r="B178" s="80" t="s">
        <v>10</v>
      </c>
      <c r="C178" s="81" t="s">
        <v>168</v>
      </c>
      <c r="D178" s="81" t="s">
        <v>96</v>
      </c>
      <c r="E178" s="73">
        <v>927</v>
      </c>
      <c r="F178" s="158" t="s">
        <v>256</v>
      </c>
      <c r="G178" s="162" t="s">
        <v>8</v>
      </c>
      <c r="H178" s="235">
        <f>SUM(H179)</f>
        <v>4041288</v>
      </c>
      <c r="I178" s="235">
        <f t="shared" ref="I178:O178" si="104">SUM(I179)</f>
        <v>4041288</v>
      </c>
      <c r="J178" s="109">
        <f t="shared" si="100"/>
        <v>0</v>
      </c>
      <c r="K178" s="235">
        <f>SUM(K179)</f>
        <v>4032119</v>
      </c>
      <c r="L178" s="235">
        <f t="shared" si="104"/>
        <v>4032119</v>
      </c>
      <c r="M178" s="110">
        <f t="shared" si="97"/>
        <v>0</v>
      </c>
      <c r="N178" s="235">
        <f>SUM(N179)</f>
        <v>4032119</v>
      </c>
      <c r="O178" s="235">
        <f t="shared" si="104"/>
        <v>4032119</v>
      </c>
      <c r="P178" s="110">
        <f t="shared" si="98"/>
        <v>0</v>
      </c>
    </row>
    <row r="179" spans="1:16" ht="23.25" x14ac:dyDescent="0.25">
      <c r="A179" s="134" t="s">
        <v>16</v>
      </c>
      <c r="B179" s="78" t="s">
        <v>10</v>
      </c>
      <c r="C179" s="96" t="s">
        <v>168</v>
      </c>
      <c r="D179" s="96" t="s">
        <v>96</v>
      </c>
      <c r="E179" s="55">
        <v>927</v>
      </c>
      <c r="F179" s="130" t="s">
        <v>256</v>
      </c>
      <c r="G179" s="130" t="s">
        <v>17</v>
      </c>
      <c r="H179" s="262">
        <f>SUM(H180:H180)</f>
        <v>4041288</v>
      </c>
      <c r="I179" s="262">
        <f t="shared" ref="I179:O179" si="105">SUM(I180:I180)</f>
        <v>4041288</v>
      </c>
      <c r="J179" s="109">
        <f t="shared" si="100"/>
        <v>0</v>
      </c>
      <c r="K179" s="262">
        <f>SUM(K180:K180)</f>
        <v>4032119</v>
      </c>
      <c r="L179" s="262">
        <f t="shared" si="105"/>
        <v>4032119</v>
      </c>
      <c r="M179" s="110">
        <f t="shared" si="97"/>
        <v>0</v>
      </c>
      <c r="N179" s="262">
        <f>SUM(N180:N180)</f>
        <v>4032119</v>
      </c>
      <c r="O179" s="262">
        <f t="shared" si="105"/>
        <v>4032119</v>
      </c>
      <c r="P179" s="110">
        <f t="shared" si="98"/>
        <v>0</v>
      </c>
    </row>
    <row r="180" spans="1:16" x14ac:dyDescent="0.25">
      <c r="A180" s="135" t="s">
        <v>171</v>
      </c>
      <c r="B180" s="78" t="s">
        <v>10</v>
      </c>
      <c r="C180" s="96" t="s">
        <v>168</v>
      </c>
      <c r="D180" s="96" t="s">
        <v>96</v>
      </c>
      <c r="E180" s="55">
        <v>927</v>
      </c>
      <c r="F180" s="130" t="s">
        <v>256</v>
      </c>
      <c r="G180" s="130" t="s">
        <v>170</v>
      </c>
      <c r="H180" s="262">
        <f>SUM(Лист1!G250)</f>
        <v>4041288</v>
      </c>
      <c r="I180" s="262">
        <f>SUM(Лист1!H250)</f>
        <v>4041288</v>
      </c>
      <c r="J180" s="109">
        <f t="shared" si="100"/>
        <v>0</v>
      </c>
      <c r="K180" s="262">
        <f>SUM(Лист1!J250)</f>
        <v>4032119</v>
      </c>
      <c r="L180" s="262">
        <f>SUM(Лист1!K250)</f>
        <v>4032119</v>
      </c>
      <c r="M180" s="110">
        <f t="shared" si="97"/>
        <v>0</v>
      </c>
      <c r="N180" s="262">
        <f>SUM(Лист1!M250)</f>
        <v>4032119</v>
      </c>
      <c r="O180" s="262">
        <f>SUM(Лист1!N250)</f>
        <v>4032119</v>
      </c>
      <c r="P180" s="110">
        <f t="shared" si="98"/>
        <v>0</v>
      </c>
    </row>
    <row r="181" spans="1:16" ht="39" x14ac:dyDescent="0.25">
      <c r="A181" s="145" t="s">
        <v>191</v>
      </c>
      <c r="B181" s="80" t="s">
        <v>10</v>
      </c>
      <c r="C181" s="81" t="s">
        <v>168</v>
      </c>
      <c r="D181" s="81" t="s">
        <v>96</v>
      </c>
      <c r="E181" s="73">
        <v>927</v>
      </c>
      <c r="F181" s="158" t="s">
        <v>287</v>
      </c>
      <c r="G181" s="162" t="s">
        <v>8</v>
      </c>
      <c r="H181" s="235">
        <f>SUM(H185+H182)</f>
        <v>100000</v>
      </c>
      <c r="I181" s="235">
        <f>SUM(I185+I182)</f>
        <v>100000</v>
      </c>
      <c r="J181" s="109">
        <f t="shared" si="100"/>
        <v>0</v>
      </c>
      <c r="K181" s="235">
        <f>SUM(K185)</f>
        <v>100000</v>
      </c>
      <c r="L181" s="235">
        <f t="shared" ref="L181:O181" si="106">SUM(L185)</f>
        <v>100000</v>
      </c>
      <c r="M181" s="110">
        <f t="shared" si="97"/>
        <v>0</v>
      </c>
      <c r="N181" s="235">
        <f>SUM(N185)</f>
        <v>100000</v>
      </c>
      <c r="O181" s="235">
        <f t="shared" si="106"/>
        <v>100000</v>
      </c>
      <c r="P181" s="110">
        <f t="shared" si="98"/>
        <v>0</v>
      </c>
    </row>
    <row r="182" spans="1:16" ht="41.45" customHeight="1" x14ac:dyDescent="0.25">
      <c r="A182" s="134" t="s">
        <v>32</v>
      </c>
      <c r="B182" s="78" t="s">
        <v>10</v>
      </c>
      <c r="C182" s="96" t="s">
        <v>168</v>
      </c>
      <c r="D182" s="96" t="s">
        <v>96</v>
      </c>
      <c r="E182" s="55">
        <v>927</v>
      </c>
      <c r="F182" s="130" t="s">
        <v>287</v>
      </c>
      <c r="G182" s="130" t="s">
        <v>33</v>
      </c>
      <c r="H182" s="262">
        <f>SUM(H183:H184)</f>
        <v>15000</v>
      </c>
      <c r="I182" s="262">
        <f>SUM(I183:I184)</f>
        <v>15000</v>
      </c>
      <c r="J182" s="361">
        <f t="shared" ref="J182:J184" si="107">SUM(I182-H182)</f>
        <v>0</v>
      </c>
      <c r="K182" s="235"/>
      <c r="L182" s="235"/>
      <c r="M182" s="110"/>
      <c r="N182" s="235"/>
      <c r="O182" s="235"/>
      <c r="P182" s="110"/>
    </row>
    <row r="183" spans="1:16" x14ac:dyDescent="0.25">
      <c r="A183" s="134" t="s">
        <v>36</v>
      </c>
      <c r="B183" s="78" t="s">
        <v>10</v>
      </c>
      <c r="C183" s="96" t="s">
        <v>168</v>
      </c>
      <c r="D183" s="96" t="s">
        <v>96</v>
      </c>
      <c r="E183" s="55">
        <v>927</v>
      </c>
      <c r="F183" s="130" t="s">
        <v>287</v>
      </c>
      <c r="G183" s="130" t="s">
        <v>37</v>
      </c>
      <c r="H183" s="262">
        <f>SUM(Лист1!G447)</f>
        <v>0</v>
      </c>
      <c r="I183" s="262">
        <f>SUM(Лист1!H447)</f>
        <v>0</v>
      </c>
      <c r="J183" s="361">
        <f t="shared" si="107"/>
        <v>0</v>
      </c>
      <c r="K183" s="235"/>
      <c r="L183" s="235"/>
      <c r="M183" s="110"/>
      <c r="N183" s="235"/>
      <c r="O183" s="235"/>
      <c r="P183" s="110"/>
    </row>
    <row r="184" spans="1:16" x14ac:dyDescent="0.25">
      <c r="A184" s="134" t="s">
        <v>34</v>
      </c>
      <c r="B184" s="78" t="s">
        <v>10</v>
      </c>
      <c r="C184" s="79" t="s">
        <v>168</v>
      </c>
      <c r="D184" s="79" t="s">
        <v>96</v>
      </c>
      <c r="E184" s="55">
        <v>927</v>
      </c>
      <c r="F184" s="130" t="s">
        <v>287</v>
      </c>
      <c r="G184" s="130" t="s">
        <v>35</v>
      </c>
      <c r="H184" s="262">
        <f>SUM(Лист1!G448)</f>
        <v>15000</v>
      </c>
      <c r="I184" s="262">
        <f>SUM(Лист1!H448)</f>
        <v>15000</v>
      </c>
      <c r="J184" s="361">
        <f t="shared" si="107"/>
        <v>0</v>
      </c>
      <c r="K184" s="235"/>
      <c r="L184" s="235"/>
      <c r="M184" s="110"/>
      <c r="N184" s="235"/>
      <c r="O184" s="235"/>
      <c r="P184" s="110"/>
    </row>
    <row r="185" spans="1:16" x14ac:dyDescent="0.25">
      <c r="A185" s="134" t="s">
        <v>12</v>
      </c>
      <c r="B185" s="78" t="s">
        <v>10</v>
      </c>
      <c r="C185" s="96" t="s">
        <v>168</v>
      </c>
      <c r="D185" s="96" t="s">
        <v>96</v>
      </c>
      <c r="E185" s="55">
        <v>927</v>
      </c>
      <c r="F185" s="130" t="s">
        <v>287</v>
      </c>
      <c r="G185" s="130" t="s">
        <v>13</v>
      </c>
      <c r="H185" s="262">
        <f t="shared" ref="H185:O185" si="108">SUM(H186)</f>
        <v>85000</v>
      </c>
      <c r="I185" s="262">
        <f t="shared" si="108"/>
        <v>85000</v>
      </c>
      <c r="J185" s="361">
        <f t="shared" si="100"/>
        <v>0</v>
      </c>
      <c r="K185" s="262">
        <f t="shared" si="108"/>
        <v>100000</v>
      </c>
      <c r="L185" s="262">
        <f t="shared" si="108"/>
        <v>100000</v>
      </c>
      <c r="M185" s="110">
        <f t="shared" si="97"/>
        <v>0</v>
      </c>
      <c r="N185" s="262">
        <f t="shared" si="108"/>
        <v>100000</v>
      </c>
      <c r="O185" s="262">
        <f t="shared" si="108"/>
        <v>100000</v>
      </c>
      <c r="P185" s="110">
        <f t="shared" si="98"/>
        <v>0</v>
      </c>
    </row>
    <row r="186" spans="1:16" x14ac:dyDescent="0.25">
      <c r="A186" s="134" t="s">
        <v>181</v>
      </c>
      <c r="B186" s="78" t="s">
        <v>10</v>
      </c>
      <c r="C186" s="96" t="s">
        <v>168</v>
      </c>
      <c r="D186" s="96" t="s">
        <v>96</v>
      </c>
      <c r="E186" s="55">
        <v>927</v>
      </c>
      <c r="F186" s="130" t="s">
        <v>287</v>
      </c>
      <c r="G186" s="130" t="s">
        <v>15</v>
      </c>
      <c r="H186" s="262">
        <f>SUM(Лист1!G450)</f>
        <v>85000</v>
      </c>
      <c r="I186" s="262">
        <f>SUM(Лист1!H450)</f>
        <v>85000</v>
      </c>
      <c r="J186" s="361">
        <f t="shared" si="100"/>
        <v>0</v>
      </c>
      <c r="K186" s="262">
        <f>SUM(Лист1!J450)</f>
        <v>100000</v>
      </c>
      <c r="L186" s="262">
        <f>SUM(Лист1!K450)</f>
        <v>100000</v>
      </c>
      <c r="M186" s="110">
        <f t="shared" si="97"/>
        <v>0</v>
      </c>
      <c r="N186" s="262">
        <f>SUM(Лист1!M450)</f>
        <v>100000</v>
      </c>
      <c r="O186" s="262">
        <f>SUM(Лист1!N450)</f>
        <v>100000</v>
      </c>
      <c r="P186" s="110">
        <f t="shared" si="98"/>
        <v>0</v>
      </c>
    </row>
    <row r="187" spans="1:16" ht="26.25" x14ac:dyDescent="0.25">
      <c r="A187" s="141" t="s">
        <v>257</v>
      </c>
      <c r="B187" s="80" t="s">
        <v>10</v>
      </c>
      <c r="C187" s="81" t="s">
        <v>168</v>
      </c>
      <c r="D187" s="81" t="s">
        <v>96</v>
      </c>
      <c r="E187" s="73">
        <v>927</v>
      </c>
      <c r="F187" s="158" t="s">
        <v>259</v>
      </c>
      <c r="G187" s="162" t="s">
        <v>8</v>
      </c>
      <c r="H187" s="235">
        <f>SUM(H188+H190)</f>
        <v>4129621.15</v>
      </c>
      <c r="I187" s="235">
        <f>SUM(I188+I190)</f>
        <v>3991921.15</v>
      </c>
      <c r="J187" s="109">
        <f t="shared" si="100"/>
        <v>-137700</v>
      </c>
      <c r="K187" s="235">
        <f t="shared" ref="H187:O188" si="109">SUM(K188)</f>
        <v>547087</v>
      </c>
      <c r="L187" s="235">
        <f t="shared" si="109"/>
        <v>547087</v>
      </c>
      <c r="M187" s="110">
        <f t="shared" si="97"/>
        <v>0</v>
      </c>
      <c r="N187" s="235">
        <f t="shared" si="109"/>
        <v>568971</v>
      </c>
      <c r="O187" s="235">
        <f t="shared" si="109"/>
        <v>568971</v>
      </c>
      <c r="P187" s="110">
        <f t="shared" si="98"/>
        <v>0</v>
      </c>
    </row>
    <row r="188" spans="1:16" x14ac:dyDescent="0.25">
      <c r="A188" s="134" t="s">
        <v>12</v>
      </c>
      <c r="B188" s="78" t="s">
        <v>10</v>
      </c>
      <c r="C188" s="96" t="s">
        <v>168</v>
      </c>
      <c r="D188" s="96" t="s">
        <v>96</v>
      </c>
      <c r="E188" s="55">
        <v>927</v>
      </c>
      <c r="F188" s="130" t="s">
        <v>259</v>
      </c>
      <c r="G188" s="130" t="s">
        <v>13</v>
      </c>
      <c r="H188" s="262">
        <f t="shared" si="109"/>
        <v>4101221.15</v>
      </c>
      <c r="I188" s="262">
        <f t="shared" si="109"/>
        <v>3963521.15</v>
      </c>
      <c r="J188" s="361">
        <f t="shared" si="100"/>
        <v>-137700</v>
      </c>
      <c r="K188" s="262">
        <f t="shared" si="109"/>
        <v>547087</v>
      </c>
      <c r="L188" s="262">
        <f t="shared" si="109"/>
        <v>547087</v>
      </c>
      <c r="M188" s="110">
        <f t="shared" si="97"/>
        <v>0</v>
      </c>
      <c r="N188" s="262">
        <f t="shared" si="109"/>
        <v>568971</v>
      </c>
      <c r="O188" s="262">
        <f t="shared" si="109"/>
        <v>568971</v>
      </c>
      <c r="P188" s="110">
        <f t="shared" si="98"/>
        <v>0</v>
      </c>
    </row>
    <row r="189" spans="1:16" x14ac:dyDescent="0.25">
      <c r="A189" s="134" t="s">
        <v>181</v>
      </c>
      <c r="B189" s="78" t="s">
        <v>10</v>
      </c>
      <c r="C189" s="96" t="s">
        <v>168</v>
      </c>
      <c r="D189" s="96" t="s">
        <v>96</v>
      </c>
      <c r="E189" s="55">
        <v>927</v>
      </c>
      <c r="F189" s="130" t="s">
        <v>259</v>
      </c>
      <c r="G189" s="130" t="s">
        <v>15</v>
      </c>
      <c r="H189" s="262">
        <f>SUM(Лист1!G253+Лист1!G372)</f>
        <v>4101221.15</v>
      </c>
      <c r="I189" s="262">
        <f>SUM(Лист1!H253+Лист1!H372)</f>
        <v>3963521.15</v>
      </c>
      <c r="J189" s="361">
        <f t="shared" si="100"/>
        <v>-137700</v>
      </c>
      <c r="K189" s="262">
        <f>SUM(Лист1!J253)</f>
        <v>547087</v>
      </c>
      <c r="L189" s="262">
        <f>SUM(Лист1!K253)</f>
        <v>547087</v>
      </c>
      <c r="M189" s="110">
        <f t="shared" si="97"/>
        <v>0</v>
      </c>
      <c r="N189" s="262">
        <f>SUM(Лист1!M253)</f>
        <v>568971</v>
      </c>
      <c r="O189" s="262">
        <f>SUM(Лист1!N253)</f>
        <v>568971</v>
      </c>
      <c r="P189" s="110">
        <f t="shared" si="98"/>
        <v>0</v>
      </c>
    </row>
    <row r="190" spans="1:16" x14ac:dyDescent="0.25">
      <c r="A190" s="143" t="s">
        <v>38</v>
      </c>
      <c r="B190" s="78" t="s">
        <v>10</v>
      </c>
      <c r="C190" s="96" t="s">
        <v>168</v>
      </c>
      <c r="D190" s="96" t="s">
        <v>96</v>
      </c>
      <c r="E190" s="55">
        <v>927</v>
      </c>
      <c r="F190" s="130" t="s">
        <v>259</v>
      </c>
      <c r="G190" s="130" t="s">
        <v>39</v>
      </c>
      <c r="H190" s="262">
        <f t="shared" ref="H190:O193" si="110">SUM(H191)</f>
        <v>28400</v>
      </c>
      <c r="I190" s="262">
        <f t="shared" si="110"/>
        <v>28400</v>
      </c>
      <c r="J190" s="109"/>
      <c r="K190" s="262"/>
      <c r="L190" s="262"/>
      <c r="M190" s="110"/>
      <c r="N190" s="262"/>
      <c r="O190" s="262"/>
      <c r="P190" s="110"/>
    </row>
    <row r="191" spans="1:16" x14ac:dyDescent="0.25">
      <c r="A191" s="134" t="s">
        <v>161</v>
      </c>
      <c r="B191" s="78" t="s">
        <v>10</v>
      </c>
      <c r="C191" s="96" t="s">
        <v>168</v>
      </c>
      <c r="D191" s="96" t="s">
        <v>96</v>
      </c>
      <c r="E191" s="55">
        <v>927</v>
      </c>
      <c r="F191" s="130" t="s">
        <v>259</v>
      </c>
      <c r="G191" s="130" t="s">
        <v>160</v>
      </c>
      <c r="H191" s="262">
        <f>SUM(Лист1!G255)</f>
        <v>28400</v>
      </c>
      <c r="I191" s="262">
        <f>SUM(Лист1!H255)</f>
        <v>28400</v>
      </c>
      <c r="J191" s="109"/>
      <c r="K191" s="262"/>
      <c r="L191" s="262"/>
      <c r="M191" s="110"/>
      <c r="N191" s="262"/>
      <c r="O191" s="262"/>
      <c r="P191" s="110"/>
    </row>
    <row r="192" spans="1:16" x14ac:dyDescent="0.25">
      <c r="A192" s="251" t="s">
        <v>261</v>
      </c>
      <c r="B192" s="80" t="s">
        <v>10</v>
      </c>
      <c r="C192" s="81" t="s">
        <v>168</v>
      </c>
      <c r="D192" s="81" t="s">
        <v>96</v>
      </c>
      <c r="E192" s="73">
        <v>927</v>
      </c>
      <c r="F192" s="158" t="s">
        <v>262</v>
      </c>
      <c r="G192" s="162" t="s">
        <v>8</v>
      </c>
      <c r="H192" s="235">
        <f t="shared" si="110"/>
        <v>70000</v>
      </c>
      <c r="I192" s="235">
        <f t="shared" si="110"/>
        <v>70000</v>
      </c>
      <c r="J192" s="109">
        <f t="shared" si="100"/>
        <v>0</v>
      </c>
      <c r="K192" s="235">
        <f t="shared" si="110"/>
        <v>70000</v>
      </c>
      <c r="L192" s="235">
        <f t="shared" si="110"/>
        <v>70000</v>
      </c>
      <c r="M192" s="110">
        <f t="shared" si="97"/>
        <v>0</v>
      </c>
      <c r="N192" s="235">
        <f t="shared" si="110"/>
        <v>70000</v>
      </c>
      <c r="O192" s="235">
        <f t="shared" si="110"/>
        <v>70000</v>
      </c>
      <c r="P192" s="110">
        <f t="shared" si="98"/>
        <v>0</v>
      </c>
    </row>
    <row r="193" spans="1:16" x14ac:dyDescent="0.25">
      <c r="A193" s="143" t="s">
        <v>38</v>
      </c>
      <c r="B193" s="78" t="s">
        <v>10</v>
      </c>
      <c r="C193" s="96" t="s">
        <v>168</v>
      </c>
      <c r="D193" s="96" t="s">
        <v>96</v>
      </c>
      <c r="E193" s="55">
        <v>927</v>
      </c>
      <c r="F193" s="130" t="s">
        <v>262</v>
      </c>
      <c r="G193" s="130" t="s">
        <v>39</v>
      </c>
      <c r="H193" s="262">
        <f t="shared" si="110"/>
        <v>70000</v>
      </c>
      <c r="I193" s="262">
        <f t="shared" si="110"/>
        <v>70000</v>
      </c>
      <c r="J193" s="109">
        <f t="shared" si="100"/>
        <v>0</v>
      </c>
      <c r="K193" s="262">
        <f t="shared" si="110"/>
        <v>70000</v>
      </c>
      <c r="L193" s="262">
        <f t="shared" si="110"/>
        <v>70000</v>
      </c>
      <c r="M193" s="110">
        <f t="shared" si="97"/>
        <v>0</v>
      </c>
      <c r="N193" s="262">
        <f t="shared" si="110"/>
        <v>70000</v>
      </c>
      <c r="O193" s="262">
        <f t="shared" si="110"/>
        <v>70000</v>
      </c>
      <c r="P193" s="110">
        <f t="shared" si="98"/>
        <v>0</v>
      </c>
    </row>
    <row r="194" spans="1:16" x14ac:dyDescent="0.25">
      <c r="A194" s="134" t="s">
        <v>161</v>
      </c>
      <c r="B194" s="78" t="s">
        <v>10</v>
      </c>
      <c r="C194" s="96" t="s">
        <v>168</v>
      </c>
      <c r="D194" s="96" t="s">
        <v>96</v>
      </c>
      <c r="E194" s="55">
        <v>927</v>
      </c>
      <c r="F194" s="130" t="s">
        <v>262</v>
      </c>
      <c r="G194" s="130" t="s">
        <v>160</v>
      </c>
      <c r="H194" s="262">
        <f>SUM(Лист1!G258)</f>
        <v>70000</v>
      </c>
      <c r="I194" s="262">
        <f>SUM(Лист1!H258)</f>
        <v>70000</v>
      </c>
      <c r="J194" s="109">
        <f t="shared" si="100"/>
        <v>0</v>
      </c>
      <c r="K194" s="262">
        <f>SUM(Лист1!J258)</f>
        <v>70000</v>
      </c>
      <c r="L194" s="262">
        <f>SUM(Лист1!K258)</f>
        <v>70000</v>
      </c>
      <c r="M194" s="110">
        <f t="shared" si="97"/>
        <v>0</v>
      </c>
      <c r="N194" s="262">
        <f>SUM(Лист1!M258)</f>
        <v>70000</v>
      </c>
      <c r="O194" s="262">
        <f>SUM(Лист1!N258)</f>
        <v>70000</v>
      </c>
      <c r="P194" s="110">
        <f t="shared" si="98"/>
        <v>0</v>
      </c>
    </row>
    <row r="195" spans="1:16" ht="36.75" x14ac:dyDescent="0.25">
      <c r="A195" s="100" t="s">
        <v>105</v>
      </c>
      <c r="B195" s="80" t="s">
        <v>10</v>
      </c>
      <c r="C195" s="81" t="s">
        <v>168</v>
      </c>
      <c r="D195" s="81" t="s">
        <v>96</v>
      </c>
      <c r="E195" s="73">
        <v>927</v>
      </c>
      <c r="F195" s="85">
        <v>52600</v>
      </c>
      <c r="G195" s="158" t="s">
        <v>8</v>
      </c>
      <c r="H195" s="110">
        <f t="shared" ref="H195:O196" si="111">SUM(H196)</f>
        <v>964952.21</v>
      </c>
      <c r="I195" s="110">
        <f t="shared" si="111"/>
        <v>964952.21</v>
      </c>
      <c r="J195" s="109">
        <f t="shared" si="100"/>
        <v>0</v>
      </c>
      <c r="K195" s="110">
        <f t="shared" si="111"/>
        <v>1146772.1000000001</v>
      </c>
      <c r="L195" s="110">
        <f t="shared" si="111"/>
        <v>1146772.1000000001</v>
      </c>
      <c r="M195" s="110">
        <f t="shared" si="97"/>
        <v>0</v>
      </c>
      <c r="N195" s="110">
        <f t="shared" si="111"/>
        <v>1192680.96</v>
      </c>
      <c r="O195" s="110">
        <f t="shared" si="111"/>
        <v>1192680.96</v>
      </c>
      <c r="P195" s="110">
        <f t="shared" si="98"/>
        <v>0</v>
      </c>
    </row>
    <row r="196" spans="1:16" x14ac:dyDescent="0.25">
      <c r="A196" s="59" t="s">
        <v>88</v>
      </c>
      <c r="B196" s="78" t="s">
        <v>10</v>
      </c>
      <c r="C196" s="79" t="s">
        <v>168</v>
      </c>
      <c r="D196" s="79" t="s">
        <v>96</v>
      </c>
      <c r="E196" s="61">
        <v>927</v>
      </c>
      <c r="F196" s="84">
        <v>52600</v>
      </c>
      <c r="G196" s="130" t="s">
        <v>89</v>
      </c>
      <c r="H196" s="262">
        <f t="shared" si="111"/>
        <v>964952.21</v>
      </c>
      <c r="I196" s="262">
        <f t="shared" si="111"/>
        <v>964952.21</v>
      </c>
      <c r="J196" s="361">
        <f t="shared" si="100"/>
        <v>0</v>
      </c>
      <c r="K196" s="262">
        <f t="shared" si="111"/>
        <v>1146772.1000000001</v>
      </c>
      <c r="L196" s="262">
        <f t="shared" si="111"/>
        <v>1146772.1000000001</v>
      </c>
      <c r="M196" s="110">
        <f t="shared" si="97"/>
        <v>0</v>
      </c>
      <c r="N196" s="262">
        <f t="shared" si="111"/>
        <v>1192680.96</v>
      </c>
      <c r="O196" s="262">
        <f t="shared" si="111"/>
        <v>1192680.96</v>
      </c>
      <c r="P196" s="110">
        <f t="shared" si="98"/>
        <v>0</v>
      </c>
    </row>
    <row r="197" spans="1:16" x14ac:dyDescent="0.25">
      <c r="A197" s="135" t="s">
        <v>183</v>
      </c>
      <c r="B197" s="78" t="s">
        <v>10</v>
      </c>
      <c r="C197" s="79" t="s">
        <v>168</v>
      </c>
      <c r="D197" s="79" t="s">
        <v>96</v>
      </c>
      <c r="E197" s="61">
        <v>927</v>
      </c>
      <c r="F197" s="84">
        <v>52600</v>
      </c>
      <c r="G197" s="130" t="s">
        <v>182</v>
      </c>
      <c r="H197" s="262">
        <f>SUM(Лист1!G409)</f>
        <v>964952.21</v>
      </c>
      <c r="I197" s="262">
        <f>SUM(Лист1!H409)</f>
        <v>964952.21</v>
      </c>
      <c r="J197" s="361">
        <f t="shared" si="100"/>
        <v>0</v>
      </c>
      <c r="K197" s="262">
        <f>SUM(Лист1!J409)</f>
        <v>1146772.1000000001</v>
      </c>
      <c r="L197" s="262">
        <f>SUM(Лист1!K409)</f>
        <v>1146772.1000000001</v>
      </c>
      <c r="M197" s="110">
        <f t="shared" si="97"/>
        <v>0</v>
      </c>
      <c r="N197" s="262">
        <f>SUM(Лист1!M409)</f>
        <v>1192680.96</v>
      </c>
      <c r="O197" s="262">
        <f>SUM(Лист1!N409)</f>
        <v>1192680.96</v>
      </c>
      <c r="P197" s="110">
        <f t="shared" si="98"/>
        <v>0</v>
      </c>
    </row>
    <row r="198" spans="1:16" ht="26.25" x14ac:dyDescent="0.25">
      <c r="A198" s="142" t="s">
        <v>358</v>
      </c>
      <c r="B198" s="80" t="s">
        <v>10</v>
      </c>
      <c r="C198" s="81" t="s">
        <v>168</v>
      </c>
      <c r="D198" s="81" t="s">
        <v>96</v>
      </c>
      <c r="E198" s="73">
        <v>927</v>
      </c>
      <c r="F198" s="73">
        <v>81680</v>
      </c>
      <c r="G198" s="162" t="s">
        <v>8</v>
      </c>
      <c r="H198" s="238">
        <f t="shared" ref="H198:I199" si="112">SUM(H199)</f>
        <v>1311000</v>
      </c>
      <c r="I198" s="238">
        <f t="shared" si="112"/>
        <v>1311000</v>
      </c>
      <c r="J198" s="109">
        <f t="shared" si="100"/>
        <v>0</v>
      </c>
      <c r="K198" s="238">
        <f t="shared" ref="K198:K199" si="113">SUM(K199)</f>
        <v>0</v>
      </c>
      <c r="L198" s="262"/>
      <c r="M198" s="110">
        <f t="shared" si="97"/>
        <v>0</v>
      </c>
      <c r="N198" s="238">
        <f t="shared" ref="N198:N199" si="114">SUM(N199)</f>
        <v>0</v>
      </c>
      <c r="O198" s="262"/>
      <c r="P198" s="110">
        <f t="shared" si="98"/>
        <v>0</v>
      </c>
    </row>
    <row r="199" spans="1:16" ht="25.15" customHeight="1" x14ac:dyDescent="0.25">
      <c r="A199" s="143" t="s">
        <v>83</v>
      </c>
      <c r="B199" s="78" t="s">
        <v>10</v>
      </c>
      <c r="C199" s="79" t="s">
        <v>168</v>
      </c>
      <c r="D199" s="79" t="s">
        <v>96</v>
      </c>
      <c r="E199" s="61">
        <v>927</v>
      </c>
      <c r="F199" s="247">
        <v>81680</v>
      </c>
      <c r="G199" s="130" t="s">
        <v>84</v>
      </c>
      <c r="H199" s="239">
        <f t="shared" si="112"/>
        <v>1311000</v>
      </c>
      <c r="I199" s="239">
        <f t="shared" si="112"/>
        <v>1311000</v>
      </c>
      <c r="J199" s="109">
        <f t="shared" si="100"/>
        <v>0</v>
      </c>
      <c r="K199" s="239">
        <f t="shared" si="113"/>
        <v>0</v>
      </c>
      <c r="L199" s="262"/>
      <c r="M199" s="110">
        <f t="shared" si="97"/>
        <v>0</v>
      </c>
      <c r="N199" s="239">
        <f t="shared" si="114"/>
        <v>0</v>
      </c>
      <c r="O199" s="262"/>
      <c r="P199" s="110">
        <f t="shared" si="98"/>
        <v>0</v>
      </c>
    </row>
    <row r="200" spans="1:16" x14ac:dyDescent="0.25">
      <c r="A200" s="134" t="s">
        <v>85</v>
      </c>
      <c r="B200" s="78" t="s">
        <v>10</v>
      </c>
      <c r="C200" s="79" t="s">
        <v>168</v>
      </c>
      <c r="D200" s="79" t="s">
        <v>96</v>
      </c>
      <c r="E200" s="61">
        <v>927</v>
      </c>
      <c r="F200" s="247">
        <v>81680</v>
      </c>
      <c r="G200" s="130" t="s">
        <v>86</v>
      </c>
      <c r="H200" s="239">
        <f>SUM(H202:H203)</f>
        <v>1311000</v>
      </c>
      <c r="I200" s="239">
        <f>SUM(I202:I203)</f>
        <v>1311000</v>
      </c>
      <c r="J200" s="109">
        <f t="shared" si="100"/>
        <v>0</v>
      </c>
      <c r="K200" s="239">
        <f>SUM(K202:K203)</f>
        <v>0</v>
      </c>
      <c r="L200" s="262"/>
      <c r="M200" s="110">
        <f t="shared" si="97"/>
        <v>0</v>
      </c>
      <c r="N200" s="239">
        <f>SUM(N202:N203)</f>
        <v>0</v>
      </c>
      <c r="O200" s="262"/>
      <c r="P200" s="110">
        <f t="shared" si="98"/>
        <v>0</v>
      </c>
    </row>
    <row r="201" spans="1:16" x14ac:dyDescent="0.25">
      <c r="A201" s="140" t="s">
        <v>296</v>
      </c>
      <c r="B201" s="80"/>
      <c r="C201" s="81"/>
      <c r="D201" s="81"/>
      <c r="E201" s="73"/>
      <c r="F201" s="73"/>
      <c r="G201" s="162"/>
      <c r="H201" s="239"/>
      <c r="I201" s="239"/>
      <c r="J201" s="109">
        <f t="shared" si="100"/>
        <v>0</v>
      </c>
      <c r="K201" s="239"/>
      <c r="L201" s="262"/>
      <c r="M201" s="110">
        <f t="shared" si="97"/>
        <v>0</v>
      </c>
      <c r="N201" s="239"/>
      <c r="O201" s="262"/>
      <c r="P201" s="110">
        <f t="shared" si="98"/>
        <v>0</v>
      </c>
    </row>
    <row r="202" spans="1:16" ht="26.45" customHeight="1" x14ac:dyDescent="0.25">
      <c r="A202" s="140" t="s">
        <v>364</v>
      </c>
      <c r="B202" s="78" t="s">
        <v>10</v>
      </c>
      <c r="C202" s="79" t="s">
        <v>168</v>
      </c>
      <c r="D202" s="79" t="s">
        <v>96</v>
      </c>
      <c r="E202" s="61">
        <v>927</v>
      </c>
      <c r="F202" s="247">
        <v>81680</v>
      </c>
      <c r="G202" s="130" t="s">
        <v>86</v>
      </c>
      <c r="H202" s="239">
        <f>SUM(Лист1!G331)</f>
        <v>486000</v>
      </c>
      <c r="I202" s="239">
        <f>SUM(Лист1!H331)</f>
        <v>486000</v>
      </c>
      <c r="J202" s="109">
        <f t="shared" si="100"/>
        <v>0</v>
      </c>
      <c r="K202" s="239">
        <f>SUM(Лист1!J331)</f>
        <v>0</v>
      </c>
      <c r="L202" s="262"/>
      <c r="M202" s="110">
        <f t="shared" si="97"/>
        <v>0</v>
      </c>
      <c r="N202" s="239">
        <f>SUM(Лист1!M331)</f>
        <v>0</v>
      </c>
      <c r="O202" s="262"/>
      <c r="P202" s="110">
        <f t="shared" si="98"/>
        <v>0</v>
      </c>
    </row>
    <row r="203" spans="1:16" ht="25.15" customHeight="1" x14ac:dyDescent="0.25">
      <c r="A203" s="140" t="s">
        <v>365</v>
      </c>
      <c r="B203" s="78" t="s">
        <v>10</v>
      </c>
      <c r="C203" s="79" t="s">
        <v>168</v>
      </c>
      <c r="D203" s="79" t="s">
        <v>96</v>
      </c>
      <c r="E203" s="61">
        <v>927</v>
      </c>
      <c r="F203" s="247">
        <v>81680</v>
      </c>
      <c r="G203" s="130" t="s">
        <v>86</v>
      </c>
      <c r="H203" s="239">
        <f>SUM(Лист1!G332)</f>
        <v>825000</v>
      </c>
      <c r="I203" s="239">
        <f>SUM(Лист1!H332)</f>
        <v>825000</v>
      </c>
      <c r="J203" s="109">
        <f t="shared" si="100"/>
        <v>0</v>
      </c>
      <c r="K203" s="239">
        <f>SUM(Лист1!J332)</f>
        <v>0</v>
      </c>
      <c r="L203" s="262"/>
      <c r="M203" s="110">
        <f t="shared" si="97"/>
        <v>0</v>
      </c>
      <c r="N203" s="239">
        <f>SUM(Лист1!M332)</f>
        <v>0</v>
      </c>
      <c r="O203" s="262"/>
      <c r="P203" s="110">
        <f t="shared" si="98"/>
        <v>0</v>
      </c>
    </row>
    <row r="204" spans="1:16" ht="60.75" x14ac:dyDescent="0.25">
      <c r="A204" s="169" t="s">
        <v>302</v>
      </c>
      <c r="B204" s="80" t="s">
        <v>10</v>
      </c>
      <c r="C204" s="81" t="s">
        <v>168</v>
      </c>
      <c r="D204" s="81" t="s">
        <v>96</v>
      </c>
      <c r="E204" s="73">
        <v>927</v>
      </c>
      <c r="F204" s="73">
        <v>81630</v>
      </c>
      <c r="G204" s="162" t="s">
        <v>8</v>
      </c>
      <c r="H204" s="238">
        <f t="shared" ref="H204:O205" si="115">SUM(H205)</f>
        <v>4719960</v>
      </c>
      <c r="I204" s="238">
        <f t="shared" si="115"/>
        <v>4719960</v>
      </c>
      <c r="J204" s="109">
        <f t="shared" si="100"/>
        <v>0</v>
      </c>
      <c r="K204" s="238">
        <f t="shared" si="115"/>
        <v>3781910</v>
      </c>
      <c r="L204" s="238">
        <f t="shared" si="115"/>
        <v>3781910</v>
      </c>
      <c r="M204" s="110">
        <f t="shared" si="97"/>
        <v>0</v>
      </c>
      <c r="N204" s="238">
        <f t="shared" si="115"/>
        <v>3781910</v>
      </c>
      <c r="O204" s="238">
        <f t="shared" si="115"/>
        <v>3781910</v>
      </c>
      <c r="P204" s="110">
        <f t="shared" si="98"/>
        <v>0</v>
      </c>
    </row>
    <row r="205" spans="1:16" x14ac:dyDescent="0.25">
      <c r="A205" s="134" t="s">
        <v>38</v>
      </c>
      <c r="B205" s="78" t="s">
        <v>10</v>
      </c>
      <c r="C205" s="79" t="s">
        <v>168</v>
      </c>
      <c r="D205" s="79" t="s">
        <v>96</v>
      </c>
      <c r="E205" s="61">
        <v>927</v>
      </c>
      <c r="F205" s="247">
        <v>81630</v>
      </c>
      <c r="G205" s="130" t="s">
        <v>39</v>
      </c>
      <c r="H205" s="239">
        <f t="shared" si="115"/>
        <v>4719960</v>
      </c>
      <c r="I205" s="239">
        <f t="shared" si="115"/>
        <v>4719960</v>
      </c>
      <c r="J205" s="361">
        <f t="shared" si="100"/>
        <v>0</v>
      </c>
      <c r="K205" s="239">
        <f t="shared" si="115"/>
        <v>3781910</v>
      </c>
      <c r="L205" s="239">
        <f t="shared" si="115"/>
        <v>3781910</v>
      </c>
      <c r="M205" s="110">
        <f t="shared" si="97"/>
        <v>0</v>
      </c>
      <c r="N205" s="239">
        <f t="shared" si="115"/>
        <v>3781910</v>
      </c>
      <c r="O205" s="239">
        <f t="shared" si="115"/>
        <v>3781910</v>
      </c>
      <c r="P205" s="110">
        <f t="shared" si="98"/>
        <v>0</v>
      </c>
    </row>
    <row r="206" spans="1:16" ht="23.25" x14ac:dyDescent="0.25">
      <c r="A206" s="134" t="s">
        <v>93</v>
      </c>
      <c r="B206" s="78" t="s">
        <v>10</v>
      </c>
      <c r="C206" s="79" t="s">
        <v>168</v>
      </c>
      <c r="D206" s="79" t="s">
        <v>96</v>
      </c>
      <c r="E206" s="61">
        <v>927</v>
      </c>
      <c r="F206" s="247">
        <v>81630</v>
      </c>
      <c r="G206" s="130" t="s">
        <v>94</v>
      </c>
      <c r="H206" s="239">
        <f>SUM(Лист1!G293)</f>
        <v>4719960</v>
      </c>
      <c r="I206" s="239">
        <f>SUM(Лист1!H293)</f>
        <v>4719960</v>
      </c>
      <c r="J206" s="361">
        <f t="shared" si="100"/>
        <v>0</v>
      </c>
      <c r="K206" s="239">
        <f>SUM(Лист1!J293)</f>
        <v>3781910</v>
      </c>
      <c r="L206" s="239">
        <f>SUM(Лист1!K293)</f>
        <v>3781910</v>
      </c>
      <c r="M206" s="110">
        <f t="shared" si="97"/>
        <v>0</v>
      </c>
      <c r="N206" s="239">
        <f>SUM(Лист1!M293)</f>
        <v>3781910</v>
      </c>
      <c r="O206" s="239">
        <f>SUM(Лист1!N293)</f>
        <v>3781910</v>
      </c>
      <c r="P206" s="110">
        <f t="shared" si="98"/>
        <v>0</v>
      </c>
    </row>
    <row r="207" spans="1:16" ht="26.25" x14ac:dyDescent="0.25">
      <c r="A207" s="142" t="s">
        <v>318</v>
      </c>
      <c r="B207" s="80" t="s">
        <v>10</v>
      </c>
      <c r="C207" s="81" t="s">
        <v>168</v>
      </c>
      <c r="D207" s="81" t="s">
        <v>96</v>
      </c>
      <c r="E207" s="73">
        <v>927</v>
      </c>
      <c r="F207" s="286" t="s">
        <v>297</v>
      </c>
      <c r="G207" s="162" t="s">
        <v>8</v>
      </c>
      <c r="H207" s="238">
        <f>SUM(H210+H208)</f>
        <v>9858971.9399999995</v>
      </c>
      <c r="I207" s="238">
        <f>SUM(I210+I208)</f>
        <v>39996671.939999998</v>
      </c>
      <c r="J207" s="109">
        <f t="shared" si="100"/>
        <v>30137700</v>
      </c>
      <c r="K207" s="238">
        <f>SUM(K210)</f>
        <v>40262567.5</v>
      </c>
      <c r="L207" s="238">
        <f t="shared" ref="L207:O207" si="116">SUM(L210)</f>
        <v>190262567.5</v>
      </c>
      <c r="M207" s="110">
        <f t="shared" si="97"/>
        <v>150000000</v>
      </c>
      <c r="N207" s="238">
        <f>SUM(N210)</f>
        <v>1241569</v>
      </c>
      <c r="O207" s="238">
        <f t="shared" si="116"/>
        <v>1241569</v>
      </c>
      <c r="P207" s="110">
        <f t="shared" si="98"/>
        <v>0</v>
      </c>
    </row>
    <row r="208" spans="1:16" x14ac:dyDescent="0.25">
      <c r="A208" s="309" t="s">
        <v>12</v>
      </c>
      <c r="B208" s="78" t="s">
        <v>10</v>
      </c>
      <c r="C208" s="79" t="s">
        <v>168</v>
      </c>
      <c r="D208" s="79" t="s">
        <v>96</v>
      </c>
      <c r="E208" s="61">
        <v>927</v>
      </c>
      <c r="F208" s="287" t="s">
        <v>297</v>
      </c>
      <c r="G208" s="130" t="s">
        <v>13</v>
      </c>
      <c r="H208" s="239">
        <f>SUM(H209)</f>
        <v>30600</v>
      </c>
      <c r="I208" s="239">
        <f t="shared" ref="I208:O210" si="117">SUM(I209)</f>
        <v>168300</v>
      </c>
      <c r="J208" s="361">
        <f t="shared" ref="J208:J209" si="118">SUM(I208-H208)</f>
        <v>137700</v>
      </c>
      <c r="K208" s="238"/>
      <c r="L208" s="238"/>
      <c r="M208" s="110"/>
      <c r="N208" s="238"/>
      <c r="O208" s="238"/>
      <c r="P208" s="110"/>
    </row>
    <row r="209" spans="1:16" x14ac:dyDescent="0.25">
      <c r="A209" s="170" t="s">
        <v>181</v>
      </c>
      <c r="B209" s="78" t="s">
        <v>10</v>
      </c>
      <c r="C209" s="79" t="s">
        <v>168</v>
      </c>
      <c r="D209" s="79" t="s">
        <v>96</v>
      </c>
      <c r="E209" s="61">
        <v>927</v>
      </c>
      <c r="F209" s="287" t="s">
        <v>297</v>
      </c>
      <c r="G209" s="130" t="s">
        <v>15</v>
      </c>
      <c r="H209" s="239">
        <f>SUM(Лист1!G338)</f>
        <v>30600</v>
      </c>
      <c r="I209" s="239">
        <f>SUM(Лист1!H338)</f>
        <v>168300</v>
      </c>
      <c r="J209" s="361">
        <f t="shared" si="118"/>
        <v>137700</v>
      </c>
      <c r="K209" s="238"/>
      <c r="L209" s="238"/>
      <c r="M209" s="110"/>
      <c r="N209" s="238"/>
      <c r="O209" s="238"/>
      <c r="P209" s="110"/>
    </row>
    <row r="210" spans="1:16" ht="22.5" x14ac:dyDescent="0.25">
      <c r="A210" s="143" t="s">
        <v>83</v>
      </c>
      <c r="B210" s="78" t="s">
        <v>10</v>
      </c>
      <c r="C210" s="79" t="s">
        <v>168</v>
      </c>
      <c r="D210" s="79" t="s">
        <v>96</v>
      </c>
      <c r="E210" s="61">
        <v>927</v>
      </c>
      <c r="F210" s="287" t="s">
        <v>297</v>
      </c>
      <c r="G210" s="130" t="s">
        <v>84</v>
      </c>
      <c r="H210" s="239">
        <f>SUM(H211)</f>
        <v>9828371.9399999995</v>
      </c>
      <c r="I210" s="239">
        <f t="shared" si="117"/>
        <v>39828371.939999998</v>
      </c>
      <c r="J210" s="361">
        <f t="shared" si="100"/>
        <v>30000000</v>
      </c>
      <c r="K210" s="239">
        <f>SUM(K211)</f>
        <v>40262567.5</v>
      </c>
      <c r="L210" s="239">
        <f t="shared" si="117"/>
        <v>190262567.5</v>
      </c>
      <c r="M210" s="274">
        <f t="shared" si="97"/>
        <v>150000000</v>
      </c>
      <c r="N210" s="239">
        <f>SUM(N211)</f>
        <v>1241569</v>
      </c>
      <c r="O210" s="239">
        <f t="shared" si="117"/>
        <v>1241569</v>
      </c>
      <c r="P210" s="274">
        <f t="shared" si="98"/>
        <v>0</v>
      </c>
    </row>
    <row r="211" spans="1:16" x14ac:dyDescent="0.25">
      <c r="A211" s="134" t="s">
        <v>85</v>
      </c>
      <c r="B211" s="78" t="s">
        <v>10</v>
      </c>
      <c r="C211" s="79" t="s">
        <v>168</v>
      </c>
      <c r="D211" s="79" t="s">
        <v>96</v>
      </c>
      <c r="E211" s="61">
        <v>927</v>
      </c>
      <c r="F211" s="287" t="s">
        <v>297</v>
      </c>
      <c r="G211" s="130" t="s">
        <v>86</v>
      </c>
      <c r="H211" s="239">
        <f>SUM(H213:H221)</f>
        <v>9828371.9399999995</v>
      </c>
      <c r="I211" s="239">
        <f>SUM(I213:I221)</f>
        <v>39828371.939999998</v>
      </c>
      <c r="J211" s="239">
        <f t="shared" ref="J211:M211" si="119">SUM(J213:J221)</f>
        <v>30000000</v>
      </c>
      <c r="K211" s="239">
        <f t="shared" si="119"/>
        <v>40262567.5</v>
      </c>
      <c r="L211" s="239">
        <f t="shared" si="119"/>
        <v>190262567.5</v>
      </c>
      <c r="M211" s="239">
        <f t="shared" si="119"/>
        <v>150000000</v>
      </c>
      <c r="N211" s="239">
        <f t="shared" ref="N211:P211" si="120">SUM(N213:N220)</f>
        <v>1241569</v>
      </c>
      <c r="O211" s="239">
        <f t="shared" si="120"/>
        <v>1241569</v>
      </c>
      <c r="P211" s="239">
        <f t="shared" si="120"/>
        <v>0</v>
      </c>
    </row>
    <row r="212" spans="1:16" x14ac:dyDescent="0.25">
      <c r="A212" s="134" t="s">
        <v>296</v>
      </c>
      <c r="B212" s="80"/>
      <c r="C212" s="81"/>
      <c r="D212" s="81"/>
      <c r="E212" s="73"/>
      <c r="F212" s="247"/>
      <c r="G212" s="130"/>
      <c r="H212" s="239"/>
      <c r="I212" s="239"/>
      <c r="J212" s="361">
        <f t="shared" si="100"/>
        <v>0</v>
      </c>
      <c r="K212" s="239"/>
      <c r="L212" s="239"/>
      <c r="M212" s="274">
        <f t="shared" si="97"/>
        <v>0</v>
      </c>
      <c r="N212" s="239"/>
      <c r="O212" s="239"/>
      <c r="P212" s="274">
        <f t="shared" si="98"/>
        <v>0</v>
      </c>
    </row>
    <row r="213" spans="1:16" x14ac:dyDescent="0.25">
      <c r="A213" s="134" t="s">
        <v>326</v>
      </c>
      <c r="B213" s="78" t="s">
        <v>10</v>
      </c>
      <c r="C213" s="79" t="s">
        <v>168</v>
      </c>
      <c r="D213" s="79" t="s">
        <v>96</v>
      </c>
      <c r="E213" s="61">
        <v>927</v>
      </c>
      <c r="F213" s="287" t="s">
        <v>297</v>
      </c>
      <c r="G213" s="130" t="s">
        <v>86</v>
      </c>
      <c r="H213" s="239">
        <f>SUM(Лист1!G342)</f>
        <v>276666.67</v>
      </c>
      <c r="I213" s="239">
        <f>SUM(Лист1!H342)</f>
        <v>276666.67</v>
      </c>
      <c r="J213" s="361">
        <f t="shared" si="100"/>
        <v>0</v>
      </c>
      <c r="K213" s="239">
        <f>SUM(Лист1!J342)</f>
        <v>0</v>
      </c>
      <c r="L213" s="239">
        <f>SUM(Лист1!K342)</f>
        <v>0</v>
      </c>
      <c r="M213" s="274">
        <f t="shared" si="97"/>
        <v>0</v>
      </c>
      <c r="N213" s="239">
        <f>SUM(Лист1!M342)</f>
        <v>0</v>
      </c>
      <c r="O213" s="239">
        <f>SUM(Лист1!N342)</f>
        <v>0</v>
      </c>
      <c r="P213" s="274">
        <f t="shared" si="98"/>
        <v>0</v>
      </c>
    </row>
    <row r="214" spans="1:16" ht="27" customHeight="1" x14ac:dyDescent="0.25">
      <c r="A214" s="170" t="s">
        <v>442</v>
      </c>
      <c r="B214" s="78" t="s">
        <v>10</v>
      </c>
      <c r="C214" s="79" t="s">
        <v>168</v>
      </c>
      <c r="D214" s="79" t="s">
        <v>96</v>
      </c>
      <c r="E214" s="61">
        <v>927</v>
      </c>
      <c r="F214" s="287" t="s">
        <v>297</v>
      </c>
      <c r="G214" s="130" t="s">
        <v>86</v>
      </c>
      <c r="H214" s="239">
        <f>SUM(Лист1!G343)</f>
        <v>3856382.97</v>
      </c>
      <c r="I214" s="239">
        <f>SUM(Лист1!H343)</f>
        <v>3856382.97</v>
      </c>
      <c r="J214" s="361">
        <f t="shared" si="100"/>
        <v>0</v>
      </c>
      <c r="K214" s="239">
        <f>SUM(Лист1!J343)</f>
        <v>0</v>
      </c>
      <c r="L214" s="239">
        <f>SUM(Лист1!K343)</f>
        <v>0</v>
      </c>
      <c r="M214" s="274">
        <f t="shared" si="97"/>
        <v>0</v>
      </c>
      <c r="N214" s="239">
        <f>SUM(Лист1!M343)</f>
        <v>0</v>
      </c>
      <c r="O214" s="239">
        <f>SUM(Лист1!N343)</f>
        <v>0</v>
      </c>
      <c r="P214" s="274">
        <f t="shared" si="98"/>
        <v>0</v>
      </c>
    </row>
    <row r="215" spans="1:16" ht="23.25" x14ac:dyDescent="0.25">
      <c r="A215" s="140" t="s">
        <v>443</v>
      </c>
      <c r="B215" s="78" t="s">
        <v>10</v>
      </c>
      <c r="C215" s="79" t="s">
        <v>168</v>
      </c>
      <c r="D215" s="79" t="s">
        <v>96</v>
      </c>
      <c r="E215" s="61">
        <v>927</v>
      </c>
      <c r="F215" s="287" t="s">
        <v>297</v>
      </c>
      <c r="G215" s="130" t="s">
        <v>86</v>
      </c>
      <c r="H215" s="239">
        <f>SUM(Лист1!G344)</f>
        <v>5695322.2999999998</v>
      </c>
      <c r="I215" s="239">
        <f>SUM(Лист1!H344)</f>
        <v>5695322.2999999998</v>
      </c>
      <c r="J215" s="361">
        <f t="shared" si="100"/>
        <v>0</v>
      </c>
      <c r="K215" s="239">
        <f>SUM(Лист1!J344)</f>
        <v>0</v>
      </c>
      <c r="L215" s="239"/>
      <c r="M215" s="274">
        <f t="shared" si="97"/>
        <v>0</v>
      </c>
      <c r="N215" s="239">
        <f>SUM(Лист1!M344)</f>
        <v>0</v>
      </c>
      <c r="O215" s="239"/>
      <c r="P215" s="274">
        <f t="shared" si="98"/>
        <v>0</v>
      </c>
    </row>
    <row r="216" spans="1:16" x14ac:dyDescent="0.25">
      <c r="A216" s="134" t="s">
        <v>300</v>
      </c>
      <c r="B216" s="285" t="s">
        <v>10</v>
      </c>
      <c r="C216" s="96" t="s">
        <v>168</v>
      </c>
      <c r="D216" s="96" t="s">
        <v>96</v>
      </c>
      <c r="E216" s="55">
        <v>927</v>
      </c>
      <c r="F216" s="287" t="s">
        <v>297</v>
      </c>
      <c r="G216" s="130" t="s">
        <v>86</v>
      </c>
      <c r="H216" s="239">
        <f>SUM(Лист1!G345)</f>
        <v>0</v>
      </c>
      <c r="I216" s="239">
        <f>SUM(Лист1!H345)</f>
        <v>0</v>
      </c>
      <c r="J216" s="109">
        <f t="shared" si="100"/>
        <v>0</v>
      </c>
      <c r="K216" s="239">
        <f>SUM(Лист1!J345)</f>
        <v>544784.5</v>
      </c>
      <c r="L216" s="239">
        <f>SUM(Лист1!K345)</f>
        <v>544784.5</v>
      </c>
      <c r="M216" s="274">
        <f t="shared" si="97"/>
        <v>0</v>
      </c>
      <c r="N216" s="239">
        <f>SUM(Лист1!M345)</f>
        <v>0</v>
      </c>
      <c r="O216" s="239">
        <f>SUM(Лист1!N345)</f>
        <v>0</v>
      </c>
      <c r="P216" s="274">
        <f t="shared" si="98"/>
        <v>0</v>
      </c>
    </row>
    <row r="217" spans="1:16" x14ac:dyDescent="0.25">
      <c r="A217" s="134" t="s">
        <v>327</v>
      </c>
      <c r="B217" s="78" t="s">
        <v>10</v>
      </c>
      <c r="C217" s="79" t="s">
        <v>168</v>
      </c>
      <c r="D217" s="79" t="s">
        <v>96</v>
      </c>
      <c r="E217" s="61">
        <v>927</v>
      </c>
      <c r="F217" s="287" t="s">
        <v>297</v>
      </c>
      <c r="G217" s="130" t="s">
        <v>86</v>
      </c>
      <c r="H217" s="239">
        <f>SUM(Лист1!G346)</f>
        <v>0</v>
      </c>
      <c r="I217" s="239">
        <f>SUM(Лист1!H346)</f>
        <v>0</v>
      </c>
      <c r="J217" s="109">
        <f t="shared" si="100"/>
        <v>0</v>
      </c>
      <c r="K217" s="239">
        <f>SUM(Лист1!J346)</f>
        <v>1111702</v>
      </c>
      <c r="L217" s="239">
        <f>SUM(Лист1!K346)</f>
        <v>1111702</v>
      </c>
      <c r="M217" s="274">
        <f t="shared" si="97"/>
        <v>0</v>
      </c>
      <c r="N217" s="239">
        <f>SUM(Лист1!M346)</f>
        <v>0</v>
      </c>
      <c r="O217" s="239">
        <f>SUM(Лист1!N346)</f>
        <v>0</v>
      </c>
      <c r="P217" s="274">
        <f t="shared" si="98"/>
        <v>0</v>
      </c>
    </row>
    <row r="218" spans="1:16" x14ac:dyDescent="0.25">
      <c r="A218" s="134" t="s">
        <v>301</v>
      </c>
      <c r="B218" s="78" t="s">
        <v>10</v>
      </c>
      <c r="C218" s="79" t="s">
        <v>168</v>
      </c>
      <c r="D218" s="79" t="s">
        <v>96</v>
      </c>
      <c r="E218" s="61">
        <v>927</v>
      </c>
      <c r="F218" s="287" t="s">
        <v>297</v>
      </c>
      <c r="G218" s="130" t="s">
        <v>86</v>
      </c>
      <c r="H218" s="239">
        <f>SUM(Лист1!G348)</f>
        <v>0</v>
      </c>
      <c r="I218" s="239">
        <f>SUM(Лист1!H348)</f>
        <v>0</v>
      </c>
      <c r="J218" s="109">
        <f t="shared" si="100"/>
        <v>0</v>
      </c>
      <c r="K218" s="239">
        <f>SUM(Лист1!J348)</f>
        <v>0</v>
      </c>
      <c r="L218" s="239">
        <f>SUM(Лист1!K348)</f>
        <v>0</v>
      </c>
      <c r="M218" s="110">
        <f t="shared" si="97"/>
        <v>0</v>
      </c>
      <c r="N218" s="239">
        <f>SUM(Лист1!M348)</f>
        <v>1114229</v>
      </c>
      <c r="O218" s="239">
        <f>SUM(Лист1!N348)</f>
        <v>1114229</v>
      </c>
      <c r="P218" s="274">
        <f t="shared" si="98"/>
        <v>0</v>
      </c>
    </row>
    <row r="219" spans="1:16" ht="23.25" x14ac:dyDescent="0.25">
      <c r="A219" s="134" t="s">
        <v>328</v>
      </c>
      <c r="B219" s="285" t="s">
        <v>10</v>
      </c>
      <c r="C219" s="96" t="s">
        <v>168</v>
      </c>
      <c r="D219" s="96" t="s">
        <v>96</v>
      </c>
      <c r="E219" s="55">
        <v>927</v>
      </c>
      <c r="F219" s="287" t="s">
        <v>297</v>
      </c>
      <c r="G219" s="130" t="s">
        <v>86</v>
      </c>
      <c r="H219" s="239">
        <f>SUM(Лист1!G347)</f>
        <v>0</v>
      </c>
      <c r="I219" s="239">
        <f>SUM(Лист1!H347)</f>
        <v>0</v>
      </c>
      <c r="J219" s="109">
        <f t="shared" si="100"/>
        <v>0</v>
      </c>
      <c r="K219" s="239">
        <f>SUM(Лист1!J347)</f>
        <v>0</v>
      </c>
      <c r="L219" s="239">
        <f>SUM(Лист1!K347)</f>
        <v>0</v>
      </c>
      <c r="M219" s="110">
        <f t="shared" si="97"/>
        <v>0</v>
      </c>
      <c r="N219" s="239">
        <f>SUM(Лист1!M347)</f>
        <v>127340</v>
      </c>
      <c r="O219" s="239">
        <f>SUM(Лист1!N347)</f>
        <v>127340</v>
      </c>
      <c r="P219" s="110">
        <f t="shared" si="98"/>
        <v>0</v>
      </c>
    </row>
    <row r="220" spans="1:16" ht="27.6" customHeight="1" x14ac:dyDescent="0.25">
      <c r="A220" s="134" t="s">
        <v>385</v>
      </c>
      <c r="B220" s="78" t="s">
        <v>10</v>
      </c>
      <c r="C220" s="79" t="s">
        <v>168</v>
      </c>
      <c r="D220" s="79" t="s">
        <v>96</v>
      </c>
      <c r="E220" s="61">
        <v>927</v>
      </c>
      <c r="F220" s="287" t="s">
        <v>297</v>
      </c>
      <c r="G220" s="130" t="s">
        <v>86</v>
      </c>
      <c r="H220" s="239">
        <f>SUM(Лист1!G377)</f>
        <v>0</v>
      </c>
      <c r="I220" s="239">
        <f>SUM(Лист1!H377)</f>
        <v>0</v>
      </c>
      <c r="J220" s="239">
        <f>SUM(Лист1!I377)</f>
        <v>0</v>
      </c>
      <c r="K220" s="239">
        <f>SUM(Лист1!J377)</f>
        <v>38606081</v>
      </c>
      <c r="L220" s="239">
        <f>SUM(Лист1!K377)</f>
        <v>38606081</v>
      </c>
      <c r="M220" s="239">
        <f>SUM(Лист1!L377)</f>
        <v>0</v>
      </c>
      <c r="N220" s="239">
        <f>SUM(Лист1!M377)</f>
        <v>0</v>
      </c>
      <c r="O220" s="239">
        <f>SUM(Лист1!N377)</f>
        <v>0</v>
      </c>
      <c r="P220" s="239">
        <f>SUM(Лист1!O377)</f>
        <v>0</v>
      </c>
    </row>
    <row r="221" spans="1:16" ht="19.149999999999999" customHeight="1" x14ac:dyDescent="0.25">
      <c r="A221" s="134" t="s">
        <v>433</v>
      </c>
      <c r="B221" s="78" t="s">
        <v>10</v>
      </c>
      <c r="C221" s="79" t="s">
        <v>168</v>
      </c>
      <c r="D221" s="79" t="s">
        <v>96</v>
      </c>
      <c r="E221" s="61">
        <v>927</v>
      </c>
      <c r="F221" s="287" t="s">
        <v>297</v>
      </c>
      <c r="G221" s="130" t="s">
        <v>86</v>
      </c>
      <c r="H221" s="239">
        <f>SUM(Лист1!G456)</f>
        <v>0</v>
      </c>
      <c r="I221" s="239">
        <f>SUM(Лист1!H456)</f>
        <v>30000000</v>
      </c>
      <c r="J221" s="239">
        <f>SUM(Лист1!I456)</f>
        <v>30000000</v>
      </c>
      <c r="K221" s="239">
        <f>SUM(Лист1!J456)</f>
        <v>0</v>
      </c>
      <c r="L221" s="239">
        <f>SUM(Лист1!K456)</f>
        <v>150000000</v>
      </c>
      <c r="M221" s="239">
        <f>SUM(Лист1!L456)</f>
        <v>150000000</v>
      </c>
      <c r="N221" s="239">
        <f>SUM(Лист1!M456)</f>
        <v>0</v>
      </c>
      <c r="O221" s="239"/>
      <c r="P221" s="239"/>
    </row>
    <row r="222" spans="1:16" ht="39" x14ac:dyDescent="0.25">
      <c r="A222" s="248" t="s">
        <v>382</v>
      </c>
      <c r="B222" s="80" t="s">
        <v>10</v>
      </c>
      <c r="C222" s="81" t="s">
        <v>168</v>
      </c>
      <c r="D222" s="81" t="s">
        <v>96</v>
      </c>
      <c r="E222" s="74">
        <v>927</v>
      </c>
      <c r="F222" s="286" t="s">
        <v>384</v>
      </c>
      <c r="G222" s="162" t="s">
        <v>8</v>
      </c>
      <c r="H222" s="254">
        <f>SUM(H223)</f>
        <v>7013737.3200000003</v>
      </c>
      <c r="I222" s="254">
        <f t="shared" ref="I222:J222" si="121">SUM(I223)</f>
        <v>7013737.3200000003</v>
      </c>
      <c r="J222" s="254">
        <f t="shared" si="121"/>
        <v>0</v>
      </c>
      <c r="K222" s="239"/>
      <c r="L222" s="239"/>
      <c r="M222" s="110"/>
      <c r="N222" s="239"/>
      <c r="O222" s="239"/>
      <c r="P222" s="110"/>
    </row>
    <row r="223" spans="1:16" x14ac:dyDescent="0.25">
      <c r="A223" s="170" t="s">
        <v>52</v>
      </c>
      <c r="B223" s="78" t="s">
        <v>10</v>
      </c>
      <c r="C223" s="79" t="s">
        <v>168</v>
      </c>
      <c r="D223" s="79" t="s">
        <v>96</v>
      </c>
      <c r="E223" s="61">
        <v>927</v>
      </c>
      <c r="F223" s="287" t="s">
        <v>384</v>
      </c>
      <c r="G223" s="130" t="s">
        <v>53</v>
      </c>
      <c r="H223" s="219">
        <f>SUM(H224)</f>
        <v>7013737.3200000003</v>
      </c>
      <c r="I223" s="219">
        <f>SUM(I224)</f>
        <v>7013737.3200000003</v>
      </c>
      <c r="J223" s="240">
        <f t="shared" ref="J223:J224" si="122">SUM(I223-H223)</f>
        <v>0</v>
      </c>
      <c r="K223" s="239"/>
      <c r="L223" s="239"/>
      <c r="M223" s="110"/>
      <c r="N223" s="239"/>
      <c r="O223" s="239"/>
      <c r="P223" s="110"/>
    </row>
    <row r="224" spans="1:16" x14ac:dyDescent="0.25">
      <c r="A224" s="170" t="s">
        <v>54</v>
      </c>
      <c r="B224" s="285" t="s">
        <v>10</v>
      </c>
      <c r="C224" s="96" t="s">
        <v>168</v>
      </c>
      <c r="D224" s="96" t="s">
        <v>96</v>
      </c>
      <c r="E224" s="55">
        <v>927</v>
      </c>
      <c r="F224" s="287" t="s">
        <v>384</v>
      </c>
      <c r="G224" s="130" t="s">
        <v>55</v>
      </c>
      <c r="H224" s="219">
        <f>SUM(Лист1!G302)</f>
        <v>7013737.3200000003</v>
      </c>
      <c r="I224" s="219">
        <f>SUM(Лист1!H302)</f>
        <v>7013737.3200000003</v>
      </c>
      <c r="J224" s="240">
        <f t="shared" si="122"/>
        <v>0</v>
      </c>
      <c r="K224" s="239"/>
      <c r="L224" s="239"/>
      <c r="M224" s="110"/>
      <c r="N224" s="239"/>
      <c r="O224" s="239"/>
      <c r="P224" s="110"/>
    </row>
    <row r="225" spans="1:16" ht="26.25" x14ac:dyDescent="0.25">
      <c r="A225" s="146" t="s">
        <v>391</v>
      </c>
      <c r="B225" s="80" t="s">
        <v>10</v>
      </c>
      <c r="C225" s="81" t="s">
        <v>168</v>
      </c>
      <c r="D225" s="81" t="s">
        <v>96</v>
      </c>
      <c r="E225" s="74">
        <v>927</v>
      </c>
      <c r="F225" s="286">
        <v>82550</v>
      </c>
      <c r="G225" s="162" t="s">
        <v>8</v>
      </c>
      <c r="H225" s="254">
        <f>SUM(H226)</f>
        <v>40000</v>
      </c>
      <c r="I225" s="254">
        <f t="shared" ref="I225:J225" si="123">SUM(I226)</f>
        <v>40000</v>
      </c>
      <c r="J225" s="254">
        <f t="shared" si="123"/>
        <v>0</v>
      </c>
      <c r="K225" s="239"/>
      <c r="L225" s="239"/>
      <c r="M225" s="110"/>
      <c r="N225" s="239"/>
      <c r="O225" s="239"/>
      <c r="P225" s="110"/>
    </row>
    <row r="226" spans="1:16" x14ac:dyDescent="0.25">
      <c r="A226" s="28" t="s">
        <v>88</v>
      </c>
      <c r="B226" s="78" t="s">
        <v>10</v>
      </c>
      <c r="C226" s="79" t="s">
        <v>168</v>
      </c>
      <c r="D226" s="79" t="s">
        <v>96</v>
      </c>
      <c r="E226" s="61">
        <v>927</v>
      </c>
      <c r="F226" s="287">
        <v>82550</v>
      </c>
      <c r="G226" s="130" t="s">
        <v>89</v>
      </c>
      <c r="H226" s="219">
        <f>SUM(H227)</f>
        <v>40000</v>
      </c>
      <c r="I226" s="219">
        <f>SUM(I227)</f>
        <v>40000</v>
      </c>
      <c r="J226" s="240">
        <f t="shared" ref="J226:J227" si="124">SUM(I226-H226)</f>
        <v>0</v>
      </c>
      <c r="K226" s="239"/>
      <c r="L226" s="239"/>
      <c r="M226" s="110"/>
      <c r="N226" s="239"/>
      <c r="O226" s="239"/>
      <c r="P226" s="110"/>
    </row>
    <row r="227" spans="1:16" x14ac:dyDescent="0.25">
      <c r="A227" s="134" t="s">
        <v>393</v>
      </c>
      <c r="B227" s="285" t="s">
        <v>10</v>
      </c>
      <c r="C227" s="96" t="s">
        <v>168</v>
      </c>
      <c r="D227" s="96" t="s">
        <v>96</v>
      </c>
      <c r="E227" s="55">
        <v>927</v>
      </c>
      <c r="F227" s="287">
        <v>82550</v>
      </c>
      <c r="G227" s="130" t="s">
        <v>394</v>
      </c>
      <c r="H227" s="219">
        <f>SUM(Лист1!G436)</f>
        <v>40000</v>
      </c>
      <c r="I227" s="219">
        <f>SUM(Лист1!H436)</f>
        <v>40000</v>
      </c>
      <c r="J227" s="240">
        <f t="shared" si="124"/>
        <v>0</v>
      </c>
      <c r="K227" s="239"/>
      <c r="L227" s="239"/>
      <c r="M227" s="110"/>
      <c r="N227" s="239"/>
      <c r="O227" s="239"/>
      <c r="P227" s="110"/>
    </row>
    <row r="228" spans="1:16" x14ac:dyDescent="0.25">
      <c r="A228" s="146" t="s">
        <v>403</v>
      </c>
      <c r="B228" s="80" t="s">
        <v>10</v>
      </c>
      <c r="C228" s="81" t="s">
        <v>168</v>
      </c>
      <c r="D228" s="81" t="s">
        <v>96</v>
      </c>
      <c r="E228" s="73">
        <v>927</v>
      </c>
      <c r="F228" s="73">
        <v>82380</v>
      </c>
      <c r="G228" s="162" t="s">
        <v>8</v>
      </c>
      <c r="H228" s="254">
        <f>SUM(H229)</f>
        <v>427000</v>
      </c>
      <c r="I228" s="254">
        <f t="shared" ref="I228:J228" si="125">SUM(I229)</f>
        <v>427000</v>
      </c>
      <c r="J228" s="254">
        <f t="shared" si="125"/>
        <v>0</v>
      </c>
      <c r="K228" s="239"/>
      <c r="L228" s="239"/>
      <c r="M228" s="110"/>
      <c r="N228" s="239"/>
      <c r="O228" s="239"/>
      <c r="P228" s="110"/>
    </row>
    <row r="229" spans="1:16" x14ac:dyDescent="0.25">
      <c r="A229" s="309" t="s">
        <v>38</v>
      </c>
      <c r="B229" s="78" t="s">
        <v>10</v>
      </c>
      <c r="C229" s="79" t="s">
        <v>168</v>
      </c>
      <c r="D229" s="79" t="s">
        <v>96</v>
      </c>
      <c r="E229" s="61">
        <v>927</v>
      </c>
      <c r="F229" s="247">
        <v>82380</v>
      </c>
      <c r="G229" s="130" t="s">
        <v>39</v>
      </c>
      <c r="H229" s="219">
        <f>SUM(H230)</f>
        <v>427000</v>
      </c>
      <c r="I229" s="219">
        <f>SUM(I230)</f>
        <v>427000</v>
      </c>
      <c r="J229" s="240">
        <f t="shared" ref="J229:J230" si="126">SUM(I229-H229)</f>
        <v>0</v>
      </c>
      <c r="K229" s="239"/>
      <c r="L229" s="239"/>
      <c r="M229" s="110"/>
      <c r="N229" s="239"/>
      <c r="O229" s="239"/>
      <c r="P229" s="110"/>
    </row>
    <row r="230" spans="1:16" ht="23.25" x14ac:dyDescent="0.25">
      <c r="A230" s="170" t="s">
        <v>93</v>
      </c>
      <c r="B230" s="78" t="s">
        <v>10</v>
      </c>
      <c r="C230" s="79" t="s">
        <v>168</v>
      </c>
      <c r="D230" s="79" t="s">
        <v>96</v>
      </c>
      <c r="E230" s="61">
        <v>927</v>
      </c>
      <c r="F230" s="247">
        <v>82380</v>
      </c>
      <c r="G230" s="130" t="s">
        <v>94</v>
      </c>
      <c r="H230" s="219">
        <f>SUM(Лист1!G393)</f>
        <v>427000</v>
      </c>
      <c r="I230" s="219">
        <f>SUM(Лист1!H393)</f>
        <v>427000</v>
      </c>
      <c r="J230" s="240">
        <f t="shared" si="126"/>
        <v>0</v>
      </c>
      <c r="K230" s="239"/>
      <c r="L230" s="239"/>
      <c r="M230" s="110"/>
      <c r="N230" s="239"/>
      <c r="O230" s="239"/>
      <c r="P230" s="110"/>
    </row>
    <row r="231" spans="1:16" ht="26.25" x14ac:dyDescent="0.25">
      <c r="A231" s="142" t="s">
        <v>426</v>
      </c>
      <c r="B231" s="80" t="s">
        <v>10</v>
      </c>
      <c r="C231" s="81" t="s">
        <v>168</v>
      </c>
      <c r="D231" s="81" t="s">
        <v>425</v>
      </c>
      <c r="E231" s="73">
        <v>927</v>
      </c>
      <c r="F231" s="320" t="s">
        <v>423</v>
      </c>
      <c r="G231" s="162" t="s">
        <v>8</v>
      </c>
      <c r="H231" s="254">
        <f>SUM(H235+H232)</f>
        <v>0</v>
      </c>
      <c r="I231" s="254">
        <f t="shared" ref="I231:M231" si="127">SUM(I235+I232)</f>
        <v>0</v>
      </c>
      <c r="J231" s="254">
        <f t="shared" si="127"/>
        <v>0</v>
      </c>
      <c r="K231" s="254">
        <f t="shared" si="127"/>
        <v>0</v>
      </c>
      <c r="L231" s="254">
        <f t="shared" si="127"/>
        <v>0</v>
      </c>
      <c r="M231" s="254">
        <f t="shared" si="127"/>
        <v>0</v>
      </c>
      <c r="N231" s="254">
        <f>SUM(N233)</f>
        <v>14000000</v>
      </c>
      <c r="O231" s="254">
        <f>SUM(O233)</f>
        <v>12375000</v>
      </c>
      <c r="P231" s="110">
        <f t="shared" si="98"/>
        <v>-1625000</v>
      </c>
    </row>
    <row r="232" spans="1:16" ht="22.5" x14ac:dyDescent="0.25">
      <c r="A232" s="143" t="s">
        <v>83</v>
      </c>
      <c r="B232" s="78" t="s">
        <v>10</v>
      </c>
      <c r="C232" s="79" t="s">
        <v>168</v>
      </c>
      <c r="D232" s="96" t="s">
        <v>425</v>
      </c>
      <c r="E232" s="61">
        <v>927</v>
      </c>
      <c r="F232" s="307" t="s">
        <v>423</v>
      </c>
      <c r="G232" s="130" t="s">
        <v>84</v>
      </c>
      <c r="H232" s="219">
        <f>SUM(H233)</f>
        <v>0</v>
      </c>
      <c r="I232" s="219">
        <f t="shared" ref="I232:O232" si="128">SUM(I233)</f>
        <v>0</v>
      </c>
      <c r="J232" s="219">
        <f t="shared" si="128"/>
        <v>0</v>
      </c>
      <c r="K232" s="219">
        <f t="shared" si="128"/>
        <v>0</v>
      </c>
      <c r="L232" s="219">
        <f t="shared" si="128"/>
        <v>0</v>
      </c>
      <c r="M232" s="219">
        <f t="shared" si="128"/>
        <v>0</v>
      </c>
      <c r="N232" s="219">
        <f t="shared" si="128"/>
        <v>14000000</v>
      </c>
      <c r="O232" s="219">
        <f t="shared" si="128"/>
        <v>12375000</v>
      </c>
      <c r="P232" s="274">
        <f t="shared" si="98"/>
        <v>-1625000</v>
      </c>
    </row>
    <row r="233" spans="1:16" x14ac:dyDescent="0.25">
      <c r="A233" s="134" t="s">
        <v>85</v>
      </c>
      <c r="B233" s="78" t="s">
        <v>10</v>
      </c>
      <c r="C233" s="79" t="s">
        <v>168</v>
      </c>
      <c r="D233" s="96" t="s">
        <v>425</v>
      </c>
      <c r="E233" s="61">
        <v>927</v>
      </c>
      <c r="F233" s="307" t="s">
        <v>423</v>
      </c>
      <c r="G233" s="130" t="s">
        <v>86</v>
      </c>
      <c r="H233" s="219">
        <f>SUM(H235:H236)</f>
        <v>0</v>
      </c>
      <c r="I233" s="219">
        <f t="shared" ref="I233:O233" si="129">SUM(I235:I236)</f>
        <v>0</v>
      </c>
      <c r="J233" s="219">
        <f t="shared" si="129"/>
        <v>0</v>
      </c>
      <c r="K233" s="219">
        <f t="shared" si="129"/>
        <v>0</v>
      </c>
      <c r="L233" s="219">
        <f t="shared" si="129"/>
        <v>0</v>
      </c>
      <c r="M233" s="219">
        <f t="shared" si="129"/>
        <v>0</v>
      </c>
      <c r="N233" s="219">
        <f t="shared" si="129"/>
        <v>14000000</v>
      </c>
      <c r="O233" s="219">
        <f t="shared" si="129"/>
        <v>12375000</v>
      </c>
      <c r="P233" s="274">
        <f t="shared" si="98"/>
        <v>-1625000</v>
      </c>
    </row>
    <row r="234" spans="1:16" x14ac:dyDescent="0.25">
      <c r="A234" s="134" t="s">
        <v>296</v>
      </c>
      <c r="B234" s="78"/>
      <c r="C234" s="79"/>
      <c r="D234" s="96"/>
      <c r="E234" s="61"/>
      <c r="F234" s="307"/>
      <c r="G234" s="130"/>
      <c r="H234" s="219"/>
      <c r="I234" s="219"/>
      <c r="J234" s="240">
        <f t="shared" ref="J234:J236" si="130">SUM(I234-H234)</f>
        <v>0</v>
      </c>
      <c r="K234" s="239"/>
      <c r="L234" s="239"/>
      <c r="M234" s="110"/>
      <c r="N234" s="239"/>
      <c r="O234" s="239"/>
      <c r="P234" s="274">
        <f t="shared" si="98"/>
        <v>0</v>
      </c>
    </row>
    <row r="235" spans="1:16" ht="23.25" x14ac:dyDescent="0.25">
      <c r="A235" s="134" t="s">
        <v>414</v>
      </c>
      <c r="B235" s="78" t="s">
        <v>10</v>
      </c>
      <c r="C235" s="79" t="s">
        <v>168</v>
      </c>
      <c r="D235" s="96" t="s">
        <v>425</v>
      </c>
      <c r="E235" s="61">
        <v>927</v>
      </c>
      <c r="F235" s="307" t="s">
        <v>423</v>
      </c>
      <c r="G235" s="130" t="s">
        <v>86</v>
      </c>
      <c r="H235" s="219">
        <f>SUM(Лист1!G353)</f>
        <v>0</v>
      </c>
      <c r="I235" s="219">
        <f>SUM(Лист1!H353)</f>
        <v>0</v>
      </c>
      <c r="J235" s="240">
        <f t="shared" si="130"/>
        <v>0</v>
      </c>
      <c r="K235" s="219">
        <f>SUM(Лист1!J353)</f>
        <v>0</v>
      </c>
      <c r="L235" s="219">
        <f>SUM(Лист1!K353)</f>
        <v>0</v>
      </c>
      <c r="M235" s="219">
        <f>SUM(Лист1!L353)</f>
        <v>0</v>
      </c>
      <c r="N235" s="219">
        <f>SUM(Лист1!M353)</f>
        <v>2000000</v>
      </c>
      <c r="O235" s="219">
        <f>SUM(Лист1!N353)</f>
        <v>0</v>
      </c>
      <c r="P235" s="274">
        <f t="shared" si="98"/>
        <v>-2000000</v>
      </c>
    </row>
    <row r="236" spans="1:16" ht="23.25" x14ac:dyDescent="0.25">
      <c r="A236" s="134" t="s">
        <v>415</v>
      </c>
      <c r="B236" s="78" t="s">
        <v>10</v>
      </c>
      <c r="C236" s="79" t="s">
        <v>168</v>
      </c>
      <c r="D236" s="96" t="s">
        <v>425</v>
      </c>
      <c r="E236" s="61">
        <v>927</v>
      </c>
      <c r="F236" s="307" t="s">
        <v>423</v>
      </c>
      <c r="G236" s="130" t="s">
        <v>86</v>
      </c>
      <c r="H236" s="219">
        <f>SUM(Лист1!G354)</f>
        <v>0</v>
      </c>
      <c r="I236" s="219">
        <f>SUM(Лист1!H354)</f>
        <v>0</v>
      </c>
      <c r="J236" s="240">
        <f t="shared" si="130"/>
        <v>0</v>
      </c>
      <c r="K236" s="219">
        <f>SUM(Лист1!J354)</f>
        <v>0</v>
      </c>
      <c r="L236" s="219">
        <f>SUM(Лист1!K354)</f>
        <v>0</v>
      </c>
      <c r="M236" s="219">
        <f>SUM(Лист1!L354)</f>
        <v>0</v>
      </c>
      <c r="N236" s="219">
        <f>SUM(Лист1!M354)</f>
        <v>12000000</v>
      </c>
      <c r="O236" s="219">
        <f>SUM(Лист1!N354)</f>
        <v>12375000</v>
      </c>
      <c r="P236" s="274">
        <f t="shared" si="98"/>
        <v>375000</v>
      </c>
    </row>
    <row r="237" spans="1:16" ht="31.5" x14ac:dyDescent="0.25">
      <c r="A237" s="278" t="s">
        <v>343</v>
      </c>
      <c r="B237" s="106" t="s">
        <v>43</v>
      </c>
      <c r="C237" s="143"/>
      <c r="D237" s="143"/>
      <c r="E237" s="55"/>
      <c r="F237" s="130"/>
      <c r="G237" s="130"/>
      <c r="H237" s="110">
        <f>SUM(H245+H238)</f>
        <v>454559056.51999998</v>
      </c>
      <c r="I237" s="110">
        <f>SUM(I245+I238)</f>
        <v>454004237.25999993</v>
      </c>
      <c r="J237" s="109">
        <f t="shared" si="100"/>
        <v>-554819.26000005007</v>
      </c>
      <c r="K237" s="110">
        <f>SUM(K245+K238)</f>
        <v>411909965.18000001</v>
      </c>
      <c r="L237" s="110">
        <f t="shared" ref="L237" si="131">SUM(L245)</f>
        <v>411909965.18000001</v>
      </c>
      <c r="M237" s="110">
        <f t="shared" si="97"/>
        <v>0</v>
      </c>
      <c r="N237" s="110">
        <f>SUM(N245+N238)</f>
        <v>420913899.18000001</v>
      </c>
      <c r="O237" s="110">
        <f t="shared" ref="O237" si="132">SUM(O245)</f>
        <v>420913899.18000001</v>
      </c>
      <c r="P237" s="110">
        <f t="shared" si="98"/>
        <v>0</v>
      </c>
    </row>
    <row r="238" spans="1:16" ht="18" x14ac:dyDescent="0.25">
      <c r="A238" s="145" t="s">
        <v>363</v>
      </c>
      <c r="B238" s="106" t="s">
        <v>43</v>
      </c>
      <c r="C238" s="106" t="s">
        <v>166</v>
      </c>
      <c r="D238" s="143"/>
      <c r="E238" s="55"/>
      <c r="F238" s="130"/>
      <c r="G238" s="130"/>
      <c r="H238" s="110">
        <f t="shared" ref="H238:I243" si="133">SUM(H239)</f>
        <v>53005.88</v>
      </c>
      <c r="I238" s="110">
        <f t="shared" si="133"/>
        <v>53005.88</v>
      </c>
      <c r="J238" s="109">
        <f t="shared" si="100"/>
        <v>0</v>
      </c>
      <c r="K238" s="110">
        <f t="shared" ref="K238:K243" si="134">SUM(K239)</f>
        <v>0</v>
      </c>
      <c r="L238" s="110"/>
      <c r="M238" s="110">
        <f t="shared" si="97"/>
        <v>0</v>
      </c>
      <c r="N238" s="110">
        <f t="shared" ref="N238:N243" si="135">SUM(N239)</f>
        <v>0</v>
      </c>
      <c r="O238" s="110"/>
      <c r="P238" s="110">
        <f t="shared" si="98"/>
        <v>0</v>
      </c>
    </row>
    <row r="239" spans="1:16" ht="51.75" x14ac:dyDescent="0.25">
      <c r="A239" s="145" t="s">
        <v>360</v>
      </c>
      <c r="B239" s="106" t="s">
        <v>43</v>
      </c>
      <c r="C239" s="106" t="s">
        <v>166</v>
      </c>
      <c r="D239" s="106" t="s">
        <v>41</v>
      </c>
      <c r="E239" s="55"/>
      <c r="F239" s="130"/>
      <c r="G239" s="130"/>
      <c r="H239" s="110">
        <f t="shared" si="133"/>
        <v>53005.88</v>
      </c>
      <c r="I239" s="110">
        <f t="shared" si="133"/>
        <v>53005.88</v>
      </c>
      <c r="J239" s="109">
        <f t="shared" si="100"/>
        <v>0</v>
      </c>
      <c r="K239" s="110">
        <f t="shared" si="134"/>
        <v>0</v>
      </c>
      <c r="L239" s="110"/>
      <c r="M239" s="110">
        <f t="shared" si="97"/>
        <v>0</v>
      </c>
      <c r="N239" s="110">
        <f t="shared" si="135"/>
        <v>0</v>
      </c>
      <c r="O239" s="110"/>
      <c r="P239" s="110">
        <f t="shared" si="98"/>
        <v>0</v>
      </c>
    </row>
    <row r="240" spans="1:16" ht="26.25" x14ac:dyDescent="0.25">
      <c r="A240" s="145" t="s">
        <v>361</v>
      </c>
      <c r="B240" s="106" t="s">
        <v>43</v>
      </c>
      <c r="C240" s="106" t="s">
        <v>166</v>
      </c>
      <c r="D240" s="106" t="s">
        <v>110</v>
      </c>
      <c r="E240" s="55"/>
      <c r="F240" s="130"/>
      <c r="G240" s="130"/>
      <c r="H240" s="110">
        <f t="shared" si="133"/>
        <v>53005.88</v>
      </c>
      <c r="I240" s="110">
        <f t="shared" si="133"/>
        <v>53005.88</v>
      </c>
      <c r="J240" s="109">
        <f t="shared" si="100"/>
        <v>0</v>
      </c>
      <c r="K240" s="110">
        <f t="shared" si="134"/>
        <v>0</v>
      </c>
      <c r="L240" s="110"/>
      <c r="M240" s="110">
        <f t="shared" si="97"/>
        <v>0</v>
      </c>
      <c r="N240" s="110">
        <f t="shared" si="135"/>
        <v>0</v>
      </c>
      <c r="O240" s="110"/>
      <c r="P240" s="110">
        <f t="shared" si="98"/>
        <v>0</v>
      </c>
    </row>
    <row r="241" spans="1:16" ht="30" x14ac:dyDescent="0.25">
      <c r="A241" s="303" t="s">
        <v>6</v>
      </c>
      <c r="B241" s="106" t="s">
        <v>43</v>
      </c>
      <c r="C241" s="106" t="s">
        <v>166</v>
      </c>
      <c r="D241" s="106" t="s">
        <v>110</v>
      </c>
      <c r="E241" s="92">
        <v>903</v>
      </c>
      <c r="F241" s="94" t="s">
        <v>144</v>
      </c>
      <c r="G241" s="94" t="s">
        <v>8</v>
      </c>
      <c r="H241" s="110">
        <f t="shared" si="133"/>
        <v>53005.88</v>
      </c>
      <c r="I241" s="110">
        <f t="shared" si="133"/>
        <v>53005.88</v>
      </c>
      <c r="J241" s="109">
        <f t="shared" si="100"/>
        <v>0</v>
      </c>
      <c r="K241" s="110">
        <f t="shared" si="134"/>
        <v>0</v>
      </c>
      <c r="L241" s="110"/>
      <c r="M241" s="110">
        <f t="shared" si="97"/>
        <v>0</v>
      </c>
      <c r="N241" s="110">
        <f t="shared" si="135"/>
        <v>0</v>
      </c>
      <c r="O241" s="110"/>
      <c r="P241" s="110">
        <f t="shared" si="98"/>
        <v>0</v>
      </c>
    </row>
    <row r="242" spans="1:16" x14ac:dyDescent="0.25">
      <c r="A242" s="248" t="s">
        <v>356</v>
      </c>
      <c r="B242" s="81" t="s">
        <v>43</v>
      </c>
      <c r="C242" s="81" t="s">
        <v>166</v>
      </c>
      <c r="D242" s="81" t="s">
        <v>110</v>
      </c>
      <c r="E242" s="73">
        <v>903</v>
      </c>
      <c r="F242" s="158" t="s">
        <v>362</v>
      </c>
      <c r="G242" s="158" t="s">
        <v>8</v>
      </c>
      <c r="H242" s="110">
        <f t="shared" si="133"/>
        <v>53005.88</v>
      </c>
      <c r="I242" s="110">
        <f t="shared" si="133"/>
        <v>53005.88</v>
      </c>
      <c r="J242" s="109">
        <f t="shared" si="100"/>
        <v>0</v>
      </c>
      <c r="K242" s="110">
        <f t="shared" si="134"/>
        <v>0</v>
      </c>
      <c r="L242" s="110"/>
      <c r="M242" s="110">
        <f t="shared" si="97"/>
        <v>0</v>
      </c>
      <c r="N242" s="110">
        <f t="shared" si="135"/>
        <v>0</v>
      </c>
      <c r="O242" s="110"/>
      <c r="P242" s="110">
        <f t="shared" si="98"/>
        <v>0</v>
      </c>
    </row>
    <row r="243" spans="1:16" ht="23.25" x14ac:dyDescent="0.25">
      <c r="A243" s="134" t="s">
        <v>16</v>
      </c>
      <c r="B243" s="96" t="s">
        <v>43</v>
      </c>
      <c r="C243" s="96" t="s">
        <v>166</v>
      </c>
      <c r="D243" s="96" t="s">
        <v>110</v>
      </c>
      <c r="E243" s="55">
        <v>903</v>
      </c>
      <c r="F243" s="156" t="s">
        <v>362</v>
      </c>
      <c r="G243" s="156" t="s">
        <v>17</v>
      </c>
      <c r="H243" s="274">
        <f t="shared" si="133"/>
        <v>53005.88</v>
      </c>
      <c r="I243" s="274">
        <f t="shared" si="133"/>
        <v>53005.88</v>
      </c>
      <c r="J243" s="109">
        <f t="shared" si="100"/>
        <v>0</v>
      </c>
      <c r="K243" s="274">
        <f t="shared" si="134"/>
        <v>0</v>
      </c>
      <c r="L243" s="110"/>
      <c r="M243" s="110">
        <f t="shared" si="97"/>
        <v>0</v>
      </c>
      <c r="N243" s="274">
        <f t="shared" si="135"/>
        <v>0</v>
      </c>
      <c r="O243" s="110"/>
      <c r="P243" s="110">
        <f t="shared" si="98"/>
        <v>0</v>
      </c>
    </row>
    <row r="244" spans="1:16" x14ac:dyDescent="0.25">
      <c r="A244" s="135" t="s">
        <v>173</v>
      </c>
      <c r="B244" s="96" t="s">
        <v>43</v>
      </c>
      <c r="C244" s="96" t="s">
        <v>166</v>
      </c>
      <c r="D244" s="96" t="s">
        <v>110</v>
      </c>
      <c r="E244" s="55">
        <v>903</v>
      </c>
      <c r="F244" s="156" t="s">
        <v>362</v>
      </c>
      <c r="G244" s="156" t="s">
        <v>172</v>
      </c>
      <c r="H244" s="274">
        <f>SUM(Лист1!G43)</f>
        <v>53005.88</v>
      </c>
      <c r="I244" s="274">
        <f>SUM(Лист1!H43)</f>
        <v>53005.88</v>
      </c>
      <c r="J244" s="109">
        <f t="shared" si="100"/>
        <v>0</v>
      </c>
      <c r="K244" s="274">
        <f>SUM(Лист1!J43)</f>
        <v>0</v>
      </c>
      <c r="L244" s="110"/>
      <c r="M244" s="110">
        <f t="shared" si="97"/>
        <v>0</v>
      </c>
      <c r="N244" s="274">
        <f>SUM(Лист1!M43)</f>
        <v>0</v>
      </c>
      <c r="O244" s="110"/>
      <c r="P244" s="110">
        <f t="shared" si="98"/>
        <v>0</v>
      </c>
    </row>
    <row r="245" spans="1:16" ht="18" x14ac:dyDescent="0.25">
      <c r="A245" s="104" t="s">
        <v>125</v>
      </c>
      <c r="B245" s="106" t="s">
        <v>43</v>
      </c>
      <c r="C245" s="106" t="s">
        <v>168</v>
      </c>
      <c r="D245" s="93"/>
      <c r="E245" s="92"/>
      <c r="F245" s="94"/>
      <c r="G245" s="94"/>
      <c r="H245" s="110">
        <f t="shared" ref="H245:O247" si="136">SUM(H246)</f>
        <v>454506050.63999999</v>
      </c>
      <c r="I245" s="110">
        <f t="shared" si="136"/>
        <v>453951231.37999994</v>
      </c>
      <c r="J245" s="109">
        <f t="shared" si="100"/>
        <v>-554819.26000005007</v>
      </c>
      <c r="K245" s="110">
        <f t="shared" si="136"/>
        <v>411909965.18000001</v>
      </c>
      <c r="L245" s="110">
        <f t="shared" si="136"/>
        <v>411909965.18000001</v>
      </c>
      <c r="M245" s="110">
        <f t="shared" si="97"/>
        <v>0</v>
      </c>
      <c r="N245" s="110">
        <f t="shared" si="136"/>
        <v>420913899.18000001</v>
      </c>
      <c r="O245" s="110">
        <f t="shared" si="136"/>
        <v>420913899.18000001</v>
      </c>
      <c r="P245" s="110">
        <f t="shared" si="98"/>
        <v>0</v>
      </c>
    </row>
    <row r="246" spans="1:16" ht="51.75" x14ac:dyDescent="0.25">
      <c r="A246" s="245" t="s">
        <v>153</v>
      </c>
      <c r="B246" s="106" t="s">
        <v>43</v>
      </c>
      <c r="C246" s="106" t="s">
        <v>168</v>
      </c>
      <c r="D246" s="106" t="s">
        <v>41</v>
      </c>
      <c r="E246" s="92"/>
      <c r="F246" s="94"/>
      <c r="G246" s="94"/>
      <c r="H246" s="110">
        <f t="shared" si="136"/>
        <v>454506050.63999999</v>
      </c>
      <c r="I246" s="110">
        <f t="shared" si="136"/>
        <v>453951231.37999994</v>
      </c>
      <c r="J246" s="109">
        <f t="shared" si="100"/>
        <v>-554819.26000005007</v>
      </c>
      <c r="K246" s="110">
        <f t="shared" si="136"/>
        <v>411909965.18000001</v>
      </c>
      <c r="L246" s="110">
        <f t="shared" si="136"/>
        <v>411909965.18000001</v>
      </c>
      <c r="M246" s="110">
        <f t="shared" si="97"/>
        <v>0</v>
      </c>
      <c r="N246" s="110">
        <f t="shared" si="136"/>
        <v>420913899.18000001</v>
      </c>
      <c r="O246" s="110">
        <f t="shared" si="136"/>
        <v>420913899.18000001</v>
      </c>
      <c r="P246" s="110">
        <f t="shared" si="98"/>
        <v>0</v>
      </c>
    </row>
    <row r="247" spans="1:16" ht="26.25" x14ac:dyDescent="0.25">
      <c r="A247" s="245" t="s">
        <v>154</v>
      </c>
      <c r="B247" s="106" t="s">
        <v>43</v>
      </c>
      <c r="C247" s="106" t="s">
        <v>168</v>
      </c>
      <c r="D247" s="106" t="s">
        <v>110</v>
      </c>
      <c r="E247" s="92"/>
      <c r="F247" s="94"/>
      <c r="G247" s="94"/>
      <c r="H247" s="110">
        <f t="shared" si="136"/>
        <v>454506050.63999999</v>
      </c>
      <c r="I247" s="110">
        <f t="shared" si="136"/>
        <v>453951231.37999994</v>
      </c>
      <c r="J247" s="109">
        <f t="shared" si="100"/>
        <v>-554819.26000005007</v>
      </c>
      <c r="K247" s="110">
        <f t="shared" si="136"/>
        <v>411909965.18000001</v>
      </c>
      <c r="L247" s="110">
        <f t="shared" si="136"/>
        <v>411909965.18000001</v>
      </c>
      <c r="M247" s="110">
        <f t="shared" si="97"/>
        <v>0</v>
      </c>
      <c r="N247" s="110">
        <f t="shared" si="136"/>
        <v>420913899.18000001</v>
      </c>
      <c r="O247" s="110">
        <f t="shared" si="136"/>
        <v>420913899.18000001</v>
      </c>
      <c r="P247" s="110">
        <f t="shared" si="98"/>
        <v>0</v>
      </c>
    </row>
    <row r="248" spans="1:16" ht="30" x14ac:dyDescent="0.25">
      <c r="A248" s="268" t="s">
        <v>6</v>
      </c>
      <c r="B248" s="269" t="s">
        <v>43</v>
      </c>
      <c r="C248" s="269" t="s">
        <v>168</v>
      </c>
      <c r="D248" s="269" t="s">
        <v>110</v>
      </c>
      <c r="E248" s="270">
        <v>903</v>
      </c>
      <c r="F248" s="271" t="s">
        <v>144</v>
      </c>
      <c r="G248" s="271" t="s">
        <v>8</v>
      </c>
      <c r="H248" s="272">
        <f>SUM(H249+H257+H260+H263+H267+H270+H254+H274+H300+H278+H282+H293+H296+H309+H303+H306)</f>
        <v>454506050.63999999</v>
      </c>
      <c r="I248" s="272">
        <f>SUM(I249+I257+I260+I263+I267+I270+I254+I274+I300+I278+I282+I293+I296+I309+I303+I306)</f>
        <v>453951231.37999994</v>
      </c>
      <c r="J248" s="109">
        <f t="shared" si="100"/>
        <v>-554819.26000005007</v>
      </c>
      <c r="K248" s="272">
        <f>SUM(K249+K257+K260+K263+K267+K270+K254+K274+K278+K282+K293+K296+K309)</f>
        <v>411909965.18000001</v>
      </c>
      <c r="L248" s="272">
        <f t="shared" ref="L248" si="137">SUM(L249+L257+L260+L263+L267+L270+L254+L274+L278+L282+L293+L296+L309)</f>
        <v>411909965.18000001</v>
      </c>
      <c r="M248" s="110">
        <f t="shared" si="97"/>
        <v>0</v>
      </c>
      <c r="N248" s="272">
        <f>SUM(N249+N257+N260+N263+N267+N270+N254+N274+N278+N282+N293+N296+N309)</f>
        <v>420913899.18000001</v>
      </c>
      <c r="O248" s="272">
        <f t="shared" ref="O248" si="138">SUM(O249+O257+O260+O263+O267+O270+O254+O274+O278+O282+O293+O296+O309)</f>
        <v>420913899.18000001</v>
      </c>
      <c r="P248" s="110">
        <f t="shared" si="98"/>
        <v>0</v>
      </c>
    </row>
    <row r="249" spans="1:16" ht="24.75" x14ac:dyDescent="0.25">
      <c r="A249" s="102" t="s">
        <v>31</v>
      </c>
      <c r="B249" s="81" t="s">
        <v>43</v>
      </c>
      <c r="C249" s="81" t="s">
        <v>168</v>
      </c>
      <c r="D249" s="81" t="s">
        <v>110</v>
      </c>
      <c r="E249" s="74">
        <v>903</v>
      </c>
      <c r="F249" s="71" t="s">
        <v>218</v>
      </c>
      <c r="G249" s="71" t="s">
        <v>8</v>
      </c>
      <c r="H249" s="110">
        <f>SUM(H250+H252)</f>
        <v>2274915</v>
      </c>
      <c r="I249" s="110">
        <f t="shared" ref="I249" si="139">SUM(I250+I252)</f>
        <v>2274915</v>
      </c>
      <c r="J249" s="109">
        <f t="shared" si="100"/>
        <v>0</v>
      </c>
      <c r="K249" s="110">
        <f>SUM(K250+K252)</f>
        <v>2252468</v>
      </c>
      <c r="L249" s="110">
        <f t="shared" ref="L249" si="140">SUM(L250+L252)</f>
        <v>2252468</v>
      </c>
      <c r="M249" s="110">
        <f t="shared" si="97"/>
        <v>0</v>
      </c>
      <c r="N249" s="110">
        <f>SUM(N250+N252)</f>
        <v>2252468</v>
      </c>
      <c r="O249" s="110">
        <f t="shared" ref="O249" si="141">SUM(O250+O252)</f>
        <v>2252468</v>
      </c>
      <c r="P249" s="110">
        <f t="shared" si="98"/>
        <v>0</v>
      </c>
    </row>
    <row r="250" spans="1:16" ht="34.5" x14ac:dyDescent="0.25">
      <c r="A250" s="58" t="s">
        <v>32</v>
      </c>
      <c r="B250" s="96" t="s">
        <v>43</v>
      </c>
      <c r="C250" s="79" t="s">
        <v>168</v>
      </c>
      <c r="D250" s="79" t="s">
        <v>110</v>
      </c>
      <c r="E250" s="61">
        <v>903</v>
      </c>
      <c r="F250" s="64" t="s">
        <v>218</v>
      </c>
      <c r="G250" s="64" t="s">
        <v>33</v>
      </c>
      <c r="H250" s="262">
        <f>SUM(H251)</f>
        <v>2223342</v>
      </c>
      <c r="I250" s="262">
        <f t="shared" ref="I250:O250" si="142">SUM(I251)</f>
        <v>2223342</v>
      </c>
      <c r="J250" s="109">
        <f t="shared" si="100"/>
        <v>0</v>
      </c>
      <c r="K250" s="262">
        <f>SUM(K251)</f>
        <v>2221342</v>
      </c>
      <c r="L250" s="262">
        <f t="shared" si="142"/>
        <v>2221342</v>
      </c>
      <c r="M250" s="110">
        <f t="shared" si="97"/>
        <v>0</v>
      </c>
      <c r="N250" s="262">
        <f>SUM(N251)</f>
        <v>2221342</v>
      </c>
      <c r="O250" s="262">
        <f t="shared" si="142"/>
        <v>2221342</v>
      </c>
      <c r="P250" s="110">
        <f t="shared" si="98"/>
        <v>0</v>
      </c>
    </row>
    <row r="251" spans="1:16" x14ac:dyDescent="0.25">
      <c r="A251" s="58" t="s">
        <v>34</v>
      </c>
      <c r="B251" s="96" t="s">
        <v>43</v>
      </c>
      <c r="C251" s="79" t="s">
        <v>168</v>
      </c>
      <c r="D251" s="79" t="s">
        <v>110</v>
      </c>
      <c r="E251" s="61">
        <v>903</v>
      </c>
      <c r="F251" s="64" t="s">
        <v>218</v>
      </c>
      <c r="G251" s="64" t="s">
        <v>35</v>
      </c>
      <c r="H251" s="262">
        <f>SUM(Лист1!G98)</f>
        <v>2223342</v>
      </c>
      <c r="I251" s="262">
        <f>SUM(Лист1!H98)</f>
        <v>2223342</v>
      </c>
      <c r="J251" s="109">
        <f t="shared" si="100"/>
        <v>0</v>
      </c>
      <c r="K251" s="262">
        <f>SUM(Лист1!J98)</f>
        <v>2221342</v>
      </c>
      <c r="L251" s="262">
        <f>SUM(Лист1!K98)</f>
        <v>2221342</v>
      </c>
      <c r="M251" s="110">
        <f t="shared" si="97"/>
        <v>0</v>
      </c>
      <c r="N251" s="262">
        <f>SUM(Лист1!M98)</f>
        <v>2221342</v>
      </c>
      <c r="O251" s="262">
        <f>SUM(Лист1!N98)</f>
        <v>2221342</v>
      </c>
      <c r="P251" s="110">
        <f t="shared" si="98"/>
        <v>0</v>
      </c>
    </row>
    <row r="252" spans="1:16" x14ac:dyDescent="0.25">
      <c r="A252" s="58" t="s">
        <v>12</v>
      </c>
      <c r="B252" s="96" t="s">
        <v>43</v>
      </c>
      <c r="C252" s="79" t="s">
        <v>168</v>
      </c>
      <c r="D252" s="79" t="s">
        <v>110</v>
      </c>
      <c r="E252" s="61">
        <v>903</v>
      </c>
      <c r="F252" s="64" t="s">
        <v>218</v>
      </c>
      <c r="G252" s="64" t="s">
        <v>13</v>
      </c>
      <c r="H252" s="262">
        <f>SUM(H253)</f>
        <v>51573</v>
      </c>
      <c r="I252" s="262">
        <f t="shared" ref="I252:O252" si="143">SUM(I253)</f>
        <v>51573</v>
      </c>
      <c r="J252" s="109">
        <f t="shared" si="100"/>
        <v>0</v>
      </c>
      <c r="K252" s="262">
        <f>SUM(K253)</f>
        <v>31126</v>
      </c>
      <c r="L252" s="262">
        <f t="shared" si="143"/>
        <v>31126</v>
      </c>
      <c r="M252" s="110">
        <f t="shared" si="97"/>
        <v>0</v>
      </c>
      <c r="N252" s="262">
        <f>SUM(N253)</f>
        <v>31126</v>
      </c>
      <c r="O252" s="262">
        <f t="shared" si="143"/>
        <v>31126</v>
      </c>
      <c r="P252" s="110">
        <f t="shared" si="98"/>
        <v>0</v>
      </c>
    </row>
    <row r="253" spans="1:16" x14ac:dyDescent="0.25">
      <c r="A253" s="134" t="s">
        <v>181</v>
      </c>
      <c r="B253" s="96" t="s">
        <v>43</v>
      </c>
      <c r="C253" s="79" t="s">
        <v>168</v>
      </c>
      <c r="D253" s="96" t="s">
        <v>110</v>
      </c>
      <c r="E253" s="61">
        <v>903</v>
      </c>
      <c r="F253" s="64" t="s">
        <v>218</v>
      </c>
      <c r="G253" s="64" t="s">
        <v>15</v>
      </c>
      <c r="H253" s="262">
        <f>SUM(Лист1!G100)</f>
        <v>51573</v>
      </c>
      <c r="I253" s="262">
        <f>SUM(Лист1!H100)</f>
        <v>51573</v>
      </c>
      <c r="J253" s="109">
        <f t="shared" si="100"/>
        <v>0</v>
      </c>
      <c r="K253" s="262">
        <f>SUM(Лист1!J100)</f>
        <v>31126</v>
      </c>
      <c r="L253" s="262">
        <f>SUM(Лист1!K100)</f>
        <v>31126</v>
      </c>
      <c r="M253" s="110">
        <f t="shared" si="97"/>
        <v>0</v>
      </c>
      <c r="N253" s="262">
        <f>SUM(Лист1!M100)</f>
        <v>31126</v>
      </c>
      <c r="O253" s="262">
        <f>SUM(Лист1!N100)</f>
        <v>31126</v>
      </c>
      <c r="P253" s="110">
        <f t="shared" si="98"/>
        <v>0</v>
      </c>
    </row>
    <row r="254" spans="1:16" ht="51.75" x14ac:dyDescent="0.25">
      <c r="A254" s="141" t="s">
        <v>203</v>
      </c>
      <c r="B254" s="81" t="s">
        <v>43</v>
      </c>
      <c r="C254" s="81" t="s">
        <v>168</v>
      </c>
      <c r="D254" s="81" t="s">
        <v>110</v>
      </c>
      <c r="E254" s="74">
        <v>903</v>
      </c>
      <c r="F254" s="158" t="s">
        <v>152</v>
      </c>
      <c r="G254" s="72" t="s">
        <v>8</v>
      </c>
      <c r="H254" s="110">
        <f>SUM(H255)</f>
        <v>40000</v>
      </c>
      <c r="I254" s="110">
        <f t="shared" ref="I254:O255" si="144">SUM(I255)</f>
        <v>40000</v>
      </c>
      <c r="J254" s="109">
        <f t="shared" si="100"/>
        <v>0</v>
      </c>
      <c r="K254" s="110">
        <f>SUM(K255)</f>
        <v>0</v>
      </c>
      <c r="L254" s="110">
        <f t="shared" si="144"/>
        <v>0</v>
      </c>
      <c r="M254" s="110">
        <f t="shared" si="97"/>
        <v>0</v>
      </c>
      <c r="N254" s="110">
        <f>SUM(N255)</f>
        <v>0</v>
      </c>
      <c r="O254" s="110">
        <f t="shared" si="144"/>
        <v>0</v>
      </c>
      <c r="P254" s="110">
        <f t="shared" si="98"/>
        <v>0</v>
      </c>
    </row>
    <row r="255" spans="1:16" x14ac:dyDescent="0.25">
      <c r="A255" s="134" t="s">
        <v>12</v>
      </c>
      <c r="B255" s="96" t="s">
        <v>43</v>
      </c>
      <c r="C255" s="79" t="s">
        <v>168</v>
      </c>
      <c r="D255" s="79" t="s">
        <v>110</v>
      </c>
      <c r="E255" s="61">
        <v>903</v>
      </c>
      <c r="F255" s="130" t="s">
        <v>152</v>
      </c>
      <c r="G255" s="64" t="s">
        <v>13</v>
      </c>
      <c r="H255" s="262">
        <f>SUM(H256)</f>
        <v>40000</v>
      </c>
      <c r="I255" s="262">
        <f t="shared" si="144"/>
        <v>40000</v>
      </c>
      <c r="J255" s="109">
        <f t="shared" si="100"/>
        <v>0</v>
      </c>
      <c r="K255" s="262">
        <f>SUM(K256)</f>
        <v>0</v>
      </c>
      <c r="L255" s="262">
        <f t="shared" si="144"/>
        <v>0</v>
      </c>
      <c r="M255" s="110">
        <f t="shared" si="97"/>
        <v>0</v>
      </c>
      <c r="N255" s="262">
        <f>SUM(N256)</f>
        <v>0</v>
      </c>
      <c r="O255" s="262">
        <f t="shared" si="144"/>
        <v>0</v>
      </c>
      <c r="P255" s="110">
        <f t="shared" si="98"/>
        <v>0</v>
      </c>
    </row>
    <row r="256" spans="1:16" x14ac:dyDescent="0.25">
      <c r="A256" s="134" t="s">
        <v>181</v>
      </c>
      <c r="B256" s="96" t="s">
        <v>43</v>
      </c>
      <c r="C256" s="79" t="s">
        <v>168</v>
      </c>
      <c r="D256" s="79" t="s">
        <v>110</v>
      </c>
      <c r="E256" s="61">
        <v>903</v>
      </c>
      <c r="F256" s="130" t="s">
        <v>152</v>
      </c>
      <c r="G256" s="56" t="s">
        <v>15</v>
      </c>
      <c r="H256" s="262">
        <f>SUM(Лист1!G38)</f>
        <v>40000</v>
      </c>
      <c r="I256" s="262">
        <f>SUM(Лист1!H38)</f>
        <v>40000</v>
      </c>
      <c r="J256" s="109">
        <f t="shared" si="100"/>
        <v>0</v>
      </c>
      <c r="K256" s="262">
        <f>SUM(Лист1!J38)</f>
        <v>0</v>
      </c>
      <c r="L256" s="262">
        <f>SUM(Лист1!K38)</f>
        <v>0</v>
      </c>
      <c r="M256" s="110">
        <f t="shared" si="97"/>
        <v>0</v>
      </c>
      <c r="N256" s="262">
        <f>SUM(Лист1!M38)</f>
        <v>0</v>
      </c>
      <c r="O256" s="262">
        <f>SUM(Лист1!N38)</f>
        <v>0</v>
      </c>
      <c r="P256" s="110">
        <f t="shared" si="98"/>
        <v>0</v>
      </c>
    </row>
    <row r="257" spans="1:16" x14ac:dyDescent="0.25">
      <c r="A257" s="141" t="s">
        <v>214</v>
      </c>
      <c r="B257" s="81" t="s">
        <v>43</v>
      </c>
      <c r="C257" s="81" t="s">
        <v>168</v>
      </c>
      <c r="D257" s="81" t="s">
        <v>110</v>
      </c>
      <c r="E257" s="74">
        <v>903</v>
      </c>
      <c r="F257" s="159">
        <v>80300</v>
      </c>
      <c r="G257" s="160" t="s">
        <v>8</v>
      </c>
      <c r="H257" s="110">
        <f>SUM(H258)</f>
        <v>28006191.789999999</v>
      </c>
      <c r="I257" s="110">
        <f t="shared" ref="I257:O257" si="145">SUM(I258)</f>
        <v>26011191.789999999</v>
      </c>
      <c r="J257" s="109">
        <f t="shared" si="100"/>
        <v>-1995000</v>
      </c>
      <c r="K257" s="110">
        <f>SUM(K258)</f>
        <v>20007893</v>
      </c>
      <c r="L257" s="110">
        <f t="shared" si="145"/>
        <v>20007893</v>
      </c>
      <c r="M257" s="110">
        <f t="shared" si="97"/>
        <v>0</v>
      </c>
      <c r="N257" s="110">
        <f>SUM(N258)</f>
        <v>24482140</v>
      </c>
      <c r="O257" s="110">
        <f t="shared" si="145"/>
        <v>24482140</v>
      </c>
      <c r="P257" s="110">
        <f t="shared" si="98"/>
        <v>0</v>
      </c>
    </row>
    <row r="258" spans="1:16" ht="23.25" x14ac:dyDescent="0.25">
      <c r="A258" s="58" t="s">
        <v>16</v>
      </c>
      <c r="B258" s="96" t="s">
        <v>43</v>
      </c>
      <c r="C258" s="79" t="s">
        <v>168</v>
      </c>
      <c r="D258" s="79" t="s">
        <v>110</v>
      </c>
      <c r="E258" s="61">
        <v>903</v>
      </c>
      <c r="F258" s="138">
        <v>80300</v>
      </c>
      <c r="G258" s="137" t="s">
        <v>17</v>
      </c>
      <c r="H258" s="262">
        <f>SUM(H259:H259)</f>
        <v>28006191.789999999</v>
      </c>
      <c r="I258" s="262">
        <f t="shared" ref="I258:O258" si="146">SUM(I259:I259)</f>
        <v>26011191.789999999</v>
      </c>
      <c r="J258" s="361">
        <f t="shared" si="100"/>
        <v>-1995000</v>
      </c>
      <c r="K258" s="262">
        <f>SUM(K259:K259)</f>
        <v>20007893</v>
      </c>
      <c r="L258" s="262">
        <f t="shared" si="146"/>
        <v>20007893</v>
      </c>
      <c r="M258" s="110">
        <f t="shared" si="97"/>
        <v>0</v>
      </c>
      <c r="N258" s="262">
        <f>SUM(N259:N259)</f>
        <v>24482140</v>
      </c>
      <c r="O258" s="262">
        <f t="shared" si="146"/>
        <v>24482140</v>
      </c>
      <c r="P258" s="110">
        <f t="shared" si="98"/>
        <v>0</v>
      </c>
    </row>
    <row r="259" spans="1:16" x14ac:dyDescent="0.25">
      <c r="A259" s="135" t="s">
        <v>171</v>
      </c>
      <c r="B259" s="96" t="s">
        <v>43</v>
      </c>
      <c r="C259" s="79" t="s">
        <v>168</v>
      </c>
      <c r="D259" s="79" t="s">
        <v>110</v>
      </c>
      <c r="E259" s="61">
        <v>903</v>
      </c>
      <c r="F259" s="138">
        <v>80300</v>
      </c>
      <c r="G259" s="137" t="s">
        <v>170</v>
      </c>
      <c r="H259" s="262">
        <f>SUM(Лист1!G53)</f>
        <v>28006191.789999999</v>
      </c>
      <c r="I259" s="262">
        <f>SUM(Лист1!H53)</f>
        <v>26011191.789999999</v>
      </c>
      <c r="J259" s="361">
        <f t="shared" si="100"/>
        <v>-1995000</v>
      </c>
      <c r="K259" s="262">
        <f>SUM(Лист1!J53)</f>
        <v>20007893</v>
      </c>
      <c r="L259" s="262">
        <f>SUM(Лист1!K53)</f>
        <v>20007893</v>
      </c>
      <c r="M259" s="110">
        <f t="shared" si="97"/>
        <v>0</v>
      </c>
      <c r="N259" s="262">
        <f>SUM(Лист1!M53)</f>
        <v>24482140</v>
      </c>
      <c r="O259" s="262">
        <f>SUM(Лист1!N53)</f>
        <v>24482140</v>
      </c>
      <c r="P259" s="110">
        <f t="shared" si="98"/>
        <v>0</v>
      </c>
    </row>
    <row r="260" spans="1:16" ht="24.75" x14ac:dyDescent="0.25">
      <c r="A260" s="99" t="s">
        <v>23</v>
      </c>
      <c r="B260" s="81" t="s">
        <v>43</v>
      </c>
      <c r="C260" s="81" t="s">
        <v>168</v>
      </c>
      <c r="D260" s="81" t="s">
        <v>110</v>
      </c>
      <c r="E260" s="74">
        <v>903</v>
      </c>
      <c r="F260" s="159">
        <v>14710</v>
      </c>
      <c r="G260" s="160" t="s">
        <v>8</v>
      </c>
      <c r="H260" s="110">
        <f t="shared" ref="H260:O261" si="147">SUM(H261)</f>
        <v>88102036</v>
      </c>
      <c r="I260" s="110">
        <f t="shared" si="147"/>
        <v>88102036</v>
      </c>
      <c r="J260" s="109">
        <f t="shared" si="100"/>
        <v>0</v>
      </c>
      <c r="K260" s="110">
        <f t="shared" si="147"/>
        <v>88102036</v>
      </c>
      <c r="L260" s="110">
        <f t="shared" si="147"/>
        <v>88102036</v>
      </c>
      <c r="M260" s="110">
        <f t="shared" ref="M260:M336" si="148">SUM(L260-K260)</f>
        <v>0</v>
      </c>
      <c r="N260" s="110">
        <f t="shared" si="147"/>
        <v>88102036</v>
      </c>
      <c r="O260" s="110">
        <f t="shared" si="147"/>
        <v>88102036</v>
      </c>
      <c r="P260" s="110">
        <f t="shared" ref="P260:P336" si="149">SUM(O260-N260)</f>
        <v>0</v>
      </c>
    </row>
    <row r="261" spans="1:16" ht="23.25" x14ac:dyDescent="0.25">
      <c r="A261" s="58" t="s">
        <v>16</v>
      </c>
      <c r="B261" s="96" t="s">
        <v>43</v>
      </c>
      <c r="C261" s="79" t="s">
        <v>168</v>
      </c>
      <c r="D261" s="79" t="s">
        <v>110</v>
      </c>
      <c r="E261" s="61">
        <v>903</v>
      </c>
      <c r="F261" s="138">
        <v>14710</v>
      </c>
      <c r="G261" s="137" t="s">
        <v>17</v>
      </c>
      <c r="H261" s="262">
        <f t="shared" si="147"/>
        <v>88102036</v>
      </c>
      <c r="I261" s="262">
        <f t="shared" si="147"/>
        <v>88102036</v>
      </c>
      <c r="J261" s="109">
        <f t="shared" ref="J261:J337" si="150">SUM(I261-H261)</f>
        <v>0</v>
      </c>
      <c r="K261" s="262">
        <f t="shared" si="147"/>
        <v>88102036</v>
      </c>
      <c r="L261" s="262">
        <f t="shared" si="147"/>
        <v>88102036</v>
      </c>
      <c r="M261" s="110">
        <f t="shared" si="148"/>
        <v>0</v>
      </c>
      <c r="N261" s="262">
        <f t="shared" si="147"/>
        <v>88102036</v>
      </c>
      <c r="O261" s="262">
        <f t="shared" si="147"/>
        <v>88102036</v>
      </c>
      <c r="P261" s="110">
        <f t="shared" si="149"/>
        <v>0</v>
      </c>
    </row>
    <row r="262" spans="1:16" x14ac:dyDescent="0.25">
      <c r="A262" s="135" t="s">
        <v>171</v>
      </c>
      <c r="B262" s="96" t="s">
        <v>43</v>
      </c>
      <c r="C262" s="79" t="s">
        <v>168</v>
      </c>
      <c r="D262" s="96" t="s">
        <v>110</v>
      </c>
      <c r="E262" s="61">
        <v>903</v>
      </c>
      <c r="F262" s="138">
        <v>14710</v>
      </c>
      <c r="G262" s="137" t="s">
        <v>170</v>
      </c>
      <c r="H262" s="262">
        <f>SUM(Лист1!G56)</f>
        <v>88102036</v>
      </c>
      <c r="I262" s="262">
        <f>SUM(Лист1!H56)</f>
        <v>88102036</v>
      </c>
      <c r="J262" s="109">
        <f t="shared" si="150"/>
        <v>0</v>
      </c>
      <c r="K262" s="262">
        <f>SUM(Лист1!J56)</f>
        <v>88102036</v>
      </c>
      <c r="L262" s="262">
        <f>SUM(Лист1!K56)</f>
        <v>88102036</v>
      </c>
      <c r="M262" s="110">
        <f t="shared" si="148"/>
        <v>0</v>
      </c>
      <c r="N262" s="262">
        <f>SUM(Лист1!M56)</f>
        <v>88102036</v>
      </c>
      <c r="O262" s="262">
        <f>SUM(Лист1!N56)</f>
        <v>88102036</v>
      </c>
      <c r="P262" s="110">
        <f t="shared" si="149"/>
        <v>0</v>
      </c>
    </row>
    <row r="263" spans="1:16" ht="48.75" x14ac:dyDescent="0.25">
      <c r="A263" s="101" t="s">
        <v>24</v>
      </c>
      <c r="B263" s="81" t="s">
        <v>43</v>
      </c>
      <c r="C263" s="81" t="s">
        <v>168</v>
      </c>
      <c r="D263" s="81" t="s">
        <v>110</v>
      </c>
      <c r="E263" s="74">
        <v>903</v>
      </c>
      <c r="F263" s="159">
        <v>14770</v>
      </c>
      <c r="G263" s="163" t="s">
        <v>8</v>
      </c>
      <c r="H263" s="110">
        <f>SUM(H264)</f>
        <v>5828400</v>
      </c>
      <c r="I263" s="110">
        <f t="shared" ref="I263:O263" si="151">SUM(I264)</f>
        <v>5828400</v>
      </c>
      <c r="J263" s="109">
        <f t="shared" si="150"/>
        <v>0</v>
      </c>
      <c r="K263" s="110">
        <f>SUM(K264)</f>
        <v>5828400</v>
      </c>
      <c r="L263" s="110">
        <f t="shared" si="151"/>
        <v>5828400</v>
      </c>
      <c r="M263" s="110">
        <f t="shared" si="148"/>
        <v>0</v>
      </c>
      <c r="N263" s="110">
        <f>SUM(N264)</f>
        <v>5828400</v>
      </c>
      <c r="O263" s="110">
        <f t="shared" si="151"/>
        <v>5828400</v>
      </c>
      <c r="P263" s="110">
        <f t="shared" si="149"/>
        <v>0</v>
      </c>
    </row>
    <row r="264" spans="1:16" ht="23.25" x14ac:dyDescent="0.25">
      <c r="A264" s="58" t="s">
        <v>16</v>
      </c>
      <c r="B264" s="96" t="s">
        <v>43</v>
      </c>
      <c r="C264" s="79" t="s">
        <v>168</v>
      </c>
      <c r="D264" s="96" t="s">
        <v>110</v>
      </c>
      <c r="E264" s="61">
        <v>903</v>
      </c>
      <c r="F264" s="138">
        <v>14770</v>
      </c>
      <c r="G264" s="137" t="s">
        <v>17</v>
      </c>
      <c r="H264" s="262">
        <f>SUM(H265:H266)</f>
        <v>5828400</v>
      </c>
      <c r="I264" s="262">
        <f t="shared" ref="I264" si="152">SUM(I265:I266)</f>
        <v>5828400</v>
      </c>
      <c r="J264" s="109">
        <f t="shared" si="150"/>
        <v>0</v>
      </c>
      <c r="K264" s="262">
        <f>SUM(K265:K266)</f>
        <v>5828400</v>
      </c>
      <c r="L264" s="262">
        <f t="shared" ref="L264" si="153">SUM(L265:L266)</f>
        <v>5828400</v>
      </c>
      <c r="M264" s="110">
        <f t="shared" si="148"/>
        <v>0</v>
      </c>
      <c r="N264" s="262">
        <f>SUM(N265:N266)</f>
        <v>5828400</v>
      </c>
      <c r="O264" s="262">
        <f t="shared" ref="O264" si="154">SUM(O265:O266)</f>
        <v>5828400</v>
      </c>
      <c r="P264" s="110">
        <f t="shared" si="149"/>
        <v>0</v>
      </c>
    </row>
    <row r="265" spans="1:16" x14ac:dyDescent="0.25">
      <c r="A265" s="135" t="s">
        <v>171</v>
      </c>
      <c r="B265" s="96" t="s">
        <v>43</v>
      </c>
      <c r="C265" s="79" t="s">
        <v>168</v>
      </c>
      <c r="D265" s="79" t="s">
        <v>110</v>
      </c>
      <c r="E265" s="61">
        <v>903</v>
      </c>
      <c r="F265" s="138">
        <v>14770</v>
      </c>
      <c r="G265" s="137" t="s">
        <v>170</v>
      </c>
      <c r="H265" s="262">
        <f>SUM(Лист1!G74+Лист1!G59)</f>
        <v>5328400</v>
      </c>
      <c r="I265" s="262">
        <f>SUM(Лист1!H74+Лист1!H59)</f>
        <v>5328400</v>
      </c>
      <c r="J265" s="109">
        <f t="shared" si="150"/>
        <v>0</v>
      </c>
      <c r="K265" s="262">
        <f>SUM(Лист1!J74+Лист1!J59)</f>
        <v>5328400</v>
      </c>
      <c r="L265" s="262">
        <f>SUM(Лист1!K74+Лист1!K59)</f>
        <v>5328400</v>
      </c>
      <c r="M265" s="110">
        <f t="shared" si="148"/>
        <v>0</v>
      </c>
      <c r="N265" s="262">
        <f>SUM(Лист1!M74+Лист1!M59)</f>
        <v>5328400</v>
      </c>
      <c r="O265" s="262">
        <f>SUM(Лист1!N74+Лист1!N59)</f>
        <v>5328400</v>
      </c>
      <c r="P265" s="110">
        <f t="shared" si="149"/>
        <v>0</v>
      </c>
    </row>
    <row r="266" spans="1:16" x14ac:dyDescent="0.25">
      <c r="A266" s="170" t="s">
        <v>173</v>
      </c>
      <c r="B266" s="96" t="s">
        <v>43</v>
      </c>
      <c r="C266" s="79" t="s">
        <v>168</v>
      </c>
      <c r="D266" s="79" t="s">
        <v>110</v>
      </c>
      <c r="E266" s="55">
        <v>903</v>
      </c>
      <c r="F266" s="131">
        <v>14770</v>
      </c>
      <c r="G266" s="137" t="s">
        <v>172</v>
      </c>
      <c r="H266" s="262">
        <f>SUM(Лист1!G75)</f>
        <v>500000</v>
      </c>
      <c r="I266" s="262">
        <f>SUM(Лист1!H75)</f>
        <v>500000</v>
      </c>
      <c r="J266" s="109">
        <f t="shared" si="150"/>
        <v>0</v>
      </c>
      <c r="K266" s="262">
        <f>SUM(Лист1!J75)</f>
        <v>500000</v>
      </c>
      <c r="L266" s="262">
        <f>SUM(Лист1!K75)</f>
        <v>500000</v>
      </c>
      <c r="M266" s="110">
        <f t="shared" si="148"/>
        <v>0</v>
      </c>
      <c r="N266" s="262">
        <f>SUM(Лист1!M75)</f>
        <v>500000</v>
      </c>
      <c r="O266" s="262">
        <f>SUM(Лист1!N75)</f>
        <v>500000</v>
      </c>
      <c r="P266" s="110">
        <f t="shared" si="149"/>
        <v>0</v>
      </c>
    </row>
    <row r="267" spans="1:16" ht="36.75" x14ac:dyDescent="0.25">
      <c r="A267" s="99" t="s">
        <v>44</v>
      </c>
      <c r="B267" s="81" t="s">
        <v>43</v>
      </c>
      <c r="C267" s="81" t="s">
        <v>168</v>
      </c>
      <c r="D267" s="81" t="s">
        <v>110</v>
      </c>
      <c r="E267" s="73">
        <v>903</v>
      </c>
      <c r="F267" s="161">
        <v>14780</v>
      </c>
      <c r="G267" s="158" t="s">
        <v>8</v>
      </c>
      <c r="H267" s="110">
        <f t="shared" ref="H267:O268" si="155">SUM(H268)</f>
        <v>3314304</v>
      </c>
      <c r="I267" s="110">
        <f t="shared" si="155"/>
        <v>3314304</v>
      </c>
      <c r="J267" s="109">
        <f t="shared" si="150"/>
        <v>0</v>
      </c>
      <c r="K267" s="110">
        <f t="shared" si="155"/>
        <v>3314304</v>
      </c>
      <c r="L267" s="110">
        <f t="shared" si="155"/>
        <v>3314304</v>
      </c>
      <c r="M267" s="110">
        <f t="shared" si="148"/>
        <v>0</v>
      </c>
      <c r="N267" s="110">
        <f t="shared" si="155"/>
        <v>3314304</v>
      </c>
      <c r="O267" s="110">
        <f t="shared" si="155"/>
        <v>3314304</v>
      </c>
      <c r="P267" s="110">
        <f t="shared" si="149"/>
        <v>0</v>
      </c>
    </row>
    <row r="268" spans="1:16" ht="23.25" x14ac:dyDescent="0.25">
      <c r="A268" s="58" t="s">
        <v>16</v>
      </c>
      <c r="B268" s="96" t="s">
        <v>43</v>
      </c>
      <c r="C268" s="79" t="s">
        <v>168</v>
      </c>
      <c r="D268" s="79" t="s">
        <v>110</v>
      </c>
      <c r="E268" s="55">
        <v>903</v>
      </c>
      <c r="F268" s="131">
        <v>14780</v>
      </c>
      <c r="G268" s="137" t="s">
        <v>17</v>
      </c>
      <c r="H268" s="262">
        <f t="shared" si="155"/>
        <v>3314304</v>
      </c>
      <c r="I268" s="262">
        <f t="shared" si="155"/>
        <v>3314304</v>
      </c>
      <c r="J268" s="109">
        <f t="shared" si="150"/>
        <v>0</v>
      </c>
      <c r="K268" s="262">
        <f t="shared" si="155"/>
        <v>3314304</v>
      </c>
      <c r="L268" s="262">
        <f t="shared" si="155"/>
        <v>3314304</v>
      </c>
      <c r="M268" s="110">
        <f t="shared" si="148"/>
        <v>0</v>
      </c>
      <c r="N268" s="262">
        <f t="shared" si="155"/>
        <v>3314304</v>
      </c>
      <c r="O268" s="262">
        <f t="shared" si="155"/>
        <v>3314304</v>
      </c>
      <c r="P268" s="110">
        <f t="shared" si="149"/>
        <v>0</v>
      </c>
    </row>
    <row r="269" spans="1:16" x14ac:dyDescent="0.25">
      <c r="A269" s="135" t="s">
        <v>171</v>
      </c>
      <c r="B269" s="96" t="s">
        <v>43</v>
      </c>
      <c r="C269" s="79" t="s">
        <v>168</v>
      </c>
      <c r="D269" s="79" t="s">
        <v>110</v>
      </c>
      <c r="E269" s="55">
        <v>903</v>
      </c>
      <c r="F269" s="131">
        <v>14780</v>
      </c>
      <c r="G269" s="137" t="s">
        <v>170</v>
      </c>
      <c r="H269" s="262">
        <f>SUM(Лист1!G119)</f>
        <v>3314304</v>
      </c>
      <c r="I269" s="262">
        <f>SUM(Лист1!H119)</f>
        <v>3314304</v>
      </c>
      <c r="J269" s="109">
        <f t="shared" si="150"/>
        <v>0</v>
      </c>
      <c r="K269" s="262">
        <f>SUM(Лист1!J119)</f>
        <v>3314304</v>
      </c>
      <c r="L269" s="262">
        <f>SUM(Лист1!K119)</f>
        <v>3314304</v>
      </c>
      <c r="M269" s="110">
        <f t="shared" si="148"/>
        <v>0</v>
      </c>
      <c r="N269" s="262">
        <f>SUM(Лист1!M119)</f>
        <v>3314304</v>
      </c>
      <c r="O269" s="262">
        <f>SUM(Лист1!N119)</f>
        <v>3314304</v>
      </c>
      <c r="P269" s="110">
        <f t="shared" si="149"/>
        <v>0</v>
      </c>
    </row>
    <row r="270" spans="1:16" x14ac:dyDescent="0.25">
      <c r="A270" s="65" t="s">
        <v>27</v>
      </c>
      <c r="B270" s="81" t="s">
        <v>43</v>
      </c>
      <c r="C270" s="81" t="s">
        <v>168</v>
      </c>
      <c r="D270" s="81" t="s">
        <v>110</v>
      </c>
      <c r="E270" s="73">
        <v>903</v>
      </c>
      <c r="F270" s="161">
        <v>80310</v>
      </c>
      <c r="G270" s="158" t="s">
        <v>8</v>
      </c>
      <c r="H270" s="110">
        <f>SUM(H271)</f>
        <v>60917900.329999998</v>
      </c>
      <c r="I270" s="110">
        <f t="shared" ref="I270:O270" si="156">SUM(I271)</f>
        <v>64414780.329999998</v>
      </c>
      <c r="J270" s="109">
        <f t="shared" si="150"/>
        <v>3496880</v>
      </c>
      <c r="K270" s="110">
        <f>SUM(K271)</f>
        <v>42396010</v>
      </c>
      <c r="L270" s="110">
        <f t="shared" si="156"/>
        <v>42396010</v>
      </c>
      <c r="M270" s="110">
        <f t="shared" si="148"/>
        <v>0</v>
      </c>
      <c r="N270" s="110">
        <f>SUM(N271)</f>
        <v>47000531.18</v>
      </c>
      <c r="O270" s="110">
        <f t="shared" si="156"/>
        <v>47000531.18</v>
      </c>
      <c r="P270" s="110">
        <f t="shared" si="149"/>
        <v>0</v>
      </c>
    </row>
    <row r="271" spans="1:16" ht="23.25" x14ac:dyDescent="0.25">
      <c r="A271" s="58" t="s">
        <v>16</v>
      </c>
      <c r="B271" s="96" t="s">
        <v>43</v>
      </c>
      <c r="C271" s="79" t="s">
        <v>168</v>
      </c>
      <c r="D271" s="79" t="s">
        <v>110</v>
      </c>
      <c r="E271" s="55">
        <v>903</v>
      </c>
      <c r="F271" s="131">
        <v>80310</v>
      </c>
      <c r="G271" s="130" t="s">
        <v>17</v>
      </c>
      <c r="H271" s="262">
        <f>SUM(H272:H273)</f>
        <v>60917900.329999998</v>
      </c>
      <c r="I271" s="262">
        <f t="shared" ref="I271" si="157">SUM(I272:I273)</f>
        <v>64414780.329999998</v>
      </c>
      <c r="J271" s="361">
        <f t="shared" si="150"/>
        <v>3496880</v>
      </c>
      <c r="K271" s="262">
        <f>SUM(K272:K273)</f>
        <v>42396010</v>
      </c>
      <c r="L271" s="262">
        <f t="shared" ref="L271" si="158">SUM(L272:L273)</f>
        <v>42396010</v>
      </c>
      <c r="M271" s="110">
        <f t="shared" si="148"/>
        <v>0</v>
      </c>
      <c r="N271" s="262">
        <f>SUM(N272:N273)</f>
        <v>47000531.18</v>
      </c>
      <c r="O271" s="262">
        <f t="shared" ref="O271" si="159">SUM(O272:O273)</f>
        <v>47000531.18</v>
      </c>
      <c r="P271" s="110">
        <f t="shared" si="149"/>
        <v>0</v>
      </c>
    </row>
    <row r="272" spans="1:16" x14ac:dyDescent="0.25">
      <c r="A272" s="135" t="s">
        <v>171</v>
      </c>
      <c r="B272" s="96" t="s">
        <v>43</v>
      </c>
      <c r="C272" s="79" t="s">
        <v>168</v>
      </c>
      <c r="D272" s="79" t="s">
        <v>110</v>
      </c>
      <c r="E272" s="55">
        <v>903</v>
      </c>
      <c r="F272" s="131">
        <v>80310</v>
      </c>
      <c r="G272" s="130" t="s">
        <v>170</v>
      </c>
      <c r="H272" s="262">
        <f>SUM(Лист1!G66)</f>
        <v>45549383.479999997</v>
      </c>
      <c r="I272" s="262">
        <f>SUM(Лист1!H66)</f>
        <v>46959383.479999997</v>
      </c>
      <c r="J272" s="361">
        <f t="shared" si="150"/>
        <v>1410000</v>
      </c>
      <c r="K272" s="262">
        <f>SUM(Лист1!J66)</f>
        <v>30374486</v>
      </c>
      <c r="L272" s="262">
        <f>SUM(Лист1!K66)</f>
        <v>30374486</v>
      </c>
      <c r="M272" s="110">
        <f t="shared" si="148"/>
        <v>0</v>
      </c>
      <c r="N272" s="262">
        <f>SUM(Лист1!M66)</f>
        <v>33410486</v>
      </c>
      <c r="O272" s="262">
        <f>SUM(Лист1!N66)</f>
        <v>33410486</v>
      </c>
      <c r="P272" s="110">
        <f t="shared" si="149"/>
        <v>0</v>
      </c>
    </row>
    <row r="273" spans="1:16" x14ac:dyDescent="0.25">
      <c r="A273" s="170" t="s">
        <v>173</v>
      </c>
      <c r="B273" s="96" t="s">
        <v>43</v>
      </c>
      <c r="C273" s="79" t="s">
        <v>168</v>
      </c>
      <c r="D273" s="79" t="s">
        <v>110</v>
      </c>
      <c r="E273" s="55">
        <v>903</v>
      </c>
      <c r="F273" s="131">
        <v>80310</v>
      </c>
      <c r="G273" s="130" t="s">
        <v>172</v>
      </c>
      <c r="H273" s="262">
        <f>SUM(Лист1!G67)</f>
        <v>15368516.85</v>
      </c>
      <c r="I273" s="262">
        <f>SUM(Лист1!H67)</f>
        <v>17455396.850000001</v>
      </c>
      <c r="J273" s="361">
        <f t="shared" si="150"/>
        <v>2086880.0000000019</v>
      </c>
      <c r="K273" s="262">
        <f>SUM(Лист1!J67)</f>
        <v>12021524</v>
      </c>
      <c r="L273" s="262">
        <f>SUM(Лист1!K67)</f>
        <v>12021524</v>
      </c>
      <c r="M273" s="110">
        <f t="shared" si="148"/>
        <v>0</v>
      </c>
      <c r="N273" s="262">
        <f>SUM(Лист1!M67)</f>
        <v>13590045.18</v>
      </c>
      <c r="O273" s="262">
        <f>SUM(Лист1!N67)</f>
        <v>13590045.18</v>
      </c>
      <c r="P273" s="110">
        <f t="shared" si="149"/>
        <v>0</v>
      </c>
    </row>
    <row r="274" spans="1:16" ht="60.75" x14ac:dyDescent="0.25">
      <c r="A274" s="121" t="s">
        <v>28</v>
      </c>
      <c r="B274" s="81" t="s">
        <v>43</v>
      </c>
      <c r="C274" s="81" t="s">
        <v>168</v>
      </c>
      <c r="D274" s="81" t="s">
        <v>110</v>
      </c>
      <c r="E274" s="73">
        <v>903</v>
      </c>
      <c r="F274" s="161">
        <v>14700</v>
      </c>
      <c r="G274" s="163" t="s">
        <v>8</v>
      </c>
      <c r="H274" s="110">
        <f>SUM(H275)</f>
        <v>183171956</v>
      </c>
      <c r="I274" s="110">
        <f t="shared" ref="I274:O274" si="160">SUM(I275)</f>
        <v>183171956</v>
      </c>
      <c r="J274" s="109">
        <f t="shared" si="150"/>
        <v>0</v>
      </c>
      <c r="K274" s="110">
        <f>SUM(K275)</f>
        <v>183171956</v>
      </c>
      <c r="L274" s="110">
        <f t="shared" si="160"/>
        <v>183171956</v>
      </c>
      <c r="M274" s="110">
        <f t="shared" si="148"/>
        <v>0</v>
      </c>
      <c r="N274" s="110">
        <f>SUM(N275)</f>
        <v>183171956</v>
      </c>
      <c r="O274" s="110">
        <f t="shared" si="160"/>
        <v>183171956</v>
      </c>
      <c r="P274" s="110">
        <f t="shared" si="149"/>
        <v>0</v>
      </c>
    </row>
    <row r="275" spans="1:16" ht="23.25" x14ac:dyDescent="0.25">
      <c r="A275" s="58" t="s">
        <v>16</v>
      </c>
      <c r="B275" s="96" t="s">
        <v>43</v>
      </c>
      <c r="C275" s="79" t="s">
        <v>168</v>
      </c>
      <c r="D275" s="79" t="s">
        <v>110</v>
      </c>
      <c r="E275" s="55">
        <v>903</v>
      </c>
      <c r="F275" s="131">
        <v>14700</v>
      </c>
      <c r="G275" s="137" t="s">
        <v>17</v>
      </c>
      <c r="H275" s="262">
        <f>SUM(H276:H277)</f>
        <v>183171956</v>
      </c>
      <c r="I275" s="262">
        <f t="shared" ref="I275" si="161">SUM(I276:I277)</f>
        <v>183171956</v>
      </c>
      <c r="J275" s="109">
        <f t="shared" si="150"/>
        <v>0</v>
      </c>
      <c r="K275" s="262">
        <f>SUM(K276:K277)</f>
        <v>183171956</v>
      </c>
      <c r="L275" s="262">
        <f t="shared" ref="L275" si="162">SUM(L276:L277)</f>
        <v>183171956</v>
      </c>
      <c r="M275" s="110">
        <f t="shared" si="148"/>
        <v>0</v>
      </c>
      <c r="N275" s="262">
        <f>SUM(N276:N277)</f>
        <v>183171956</v>
      </c>
      <c r="O275" s="262">
        <f t="shared" ref="O275" si="163">SUM(O276:O277)</f>
        <v>183171956</v>
      </c>
      <c r="P275" s="110">
        <f t="shared" si="149"/>
        <v>0</v>
      </c>
    </row>
    <row r="276" spans="1:16" x14ac:dyDescent="0.25">
      <c r="A276" s="135" t="s">
        <v>171</v>
      </c>
      <c r="B276" s="96" t="s">
        <v>43</v>
      </c>
      <c r="C276" s="79" t="s">
        <v>168</v>
      </c>
      <c r="D276" s="79" t="s">
        <v>110</v>
      </c>
      <c r="E276" s="55">
        <v>903</v>
      </c>
      <c r="F276" s="131">
        <v>14700</v>
      </c>
      <c r="G276" s="137" t="s">
        <v>170</v>
      </c>
      <c r="H276" s="262">
        <f>SUM(Лист1!G70)</f>
        <v>135021956</v>
      </c>
      <c r="I276" s="262">
        <f>SUM(Лист1!H70)</f>
        <v>135021956</v>
      </c>
      <c r="J276" s="109">
        <f t="shared" si="150"/>
        <v>0</v>
      </c>
      <c r="K276" s="262">
        <f>SUM(Лист1!J70)</f>
        <v>135021956</v>
      </c>
      <c r="L276" s="262">
        <f>SUM(Лист1!K70)</f>
        <v>135021956</v>
      </c>
      <c r="M276" s="110">
        <f t="shared" si="148"/>
        <v>0</v>
      </c>
      <c r="N276" s="262">
        <f>SUM(Лист1!M70)</f>
        <v>135021956</v>
      </c>
      <c r="O276" s="262">
        <f>SUM(Лист1!N70)</f>
        <v>135021956</v>
      </c>
      <c r="P276" s="110">
        <f t="shared" si="149"/>
        <v>0</v>
      </c>
    </row>
    <row r="277" spans="1:16" x14ac:dyDescent="0.25">
      <c r="A277" s="170" t="s">
        <v>173</v>
      </c>
      <c r="B277" s="96" t="s">
        <v>43</v>
      </c>
      <c r="C277" s="79" t="s">
        <v>168</v>
      </c>
      <c r="D277" s="79" t="s">
        <v>110</v>
      </c>
      <c r="E277" s="55">
        <v>903</v>
      </c>
      <c r="F277" s="131">
        <v>14700</v>
      </c>
      <c r="G277" s="137" t="s">
        <v>172</v>
      </c>
      <c r="H277" s="262">
        <f>SUM(Лист1!G71)</f>
        <v>48150000</v>
      </c>
      <c r="I277" s="262">
        <f>SUM(Лист1!H71)</f>
        <v>48150000</v>
      </c>
      <c r="J277" s="109">
        <f t="shared" si="150"/>
        <v>0</v>
      </c>
      <c r="K277" s="262">
        <f>SUM(Лист1!J71)</f>
        <v>48150000</v>
      </c>
      <c r="L277" s="262">
        <f>SUM(Лист1!K71)</f>
        <v>48150000</v>
      </c>
      <c r="M277" s="110">
        <f t="shared" si="148"/>
        <v>0</v>
      </c>
      <c r="N277" s="262">
        <f>SUM(Лист1!M71)</f>
        <v>48150000</v>
      </c>
      <c r="O277" s="262">
        <f>SUM(Лист1!N71)</f>
        <v>48150000</v>
      </c>
      <c r="P277" s="110">
        <f t="shared" si="149"/>
        <v>0</v>
      </c>
    </row>
    <row r="278" spans="1:16" x14ac:dyDescent="0.25">
      <c r="A278" s="141" t="s">
        <v>219</v>
      </c>
      <c r="B278" s="81" t="s">
        <v>43</v>
      </c>
      <c r="C278" s="81" t="s">
        <v>168</v>
      </c>
      <c r="D278" s="81" t="s">
        <v>110</v>
      </c>
      <c r="E278" s="73">
        <v>903</v>
      </c>
      <c r="F278" s="161">
        <v>80320</v>
      </c>
      <c r="G278" s="158" t="s">
        <v>8</v>
      </c>
      <c r="H278" s="110">
        <f>SUM(H279)</f>
        <v>21870171.210000001</v>
      </c>
      <c r="I278" s="110">
        <f t="shared" ref="I278:O278" si="164">SUM(I279)</f>
        <v>21112171.210000001</v>
      </c>
      <c r="J278" s="109">
        <f t="shared" si="150"/>
        <v>-758000</v>
      </c>
      <c r="K278" s="110">
        <f>SUM(K279)</f>
        <v>18630129</v>
      </c>
      <c r="L278" s="110">
        <f t="shared" si="164"/>
        <v>18630129</v>
      </c>
      <c r="M278" s="110">
        <f t="shared" si="148"/>
        <v>0</v>
      </c>
      <c r="N278" s="110">
        <f>SUM(N279)</f>
        <v>18632080</v>
      </c>
      <c r="O278" s="110">
        <f t="shared" si="164"/>
        <v>18632080</v>
      </c>
      <c r="P278" s="110">
        <f t="shared" si="149"/>
        <v>0</v>
      </c>
    </row>
    <row r="279" spans="1:16" ht="23.25" x14ac:dyDescent="0.25">
      <c r="A279" s="58" t="s">
        <v>16</v>
      </c>
      <c r="B279" s="96" t="s">
        <v>43</v>
      </c>
      <c r="C279" s="79" t="s">
        <v>168</v>
      </c>
      <c r="D279" s="79" t="s">
        <v>110</v>
      </c>
      <c r="E279" s="55">
        <v>903</v>
      </c>
      <c r="F279" s="131">
        <v>80320</v>
      </c>
      <c r="G279" s="130" t="s">
        <v>17</v>
      </c>
      <c r="H279" s="262">
        <f>SUM(H280+H281)</f>
        <v>21870171.210000001</v>
      </c>
      <c r="I279" s="262">
        <f>SUM(I280+I281)</f>
        <v>21112171.210000001</v>
      </c>
      <c r="J279" s="361">
        <f t="shared" si="150"/>
        <v>-758000</v>
      </c>
      <c r="K279" s="262">
        <f>SUM(K280+K281)</f>
        <v>18630129</v>
      </c>
      <c r="L279" s="262">
        <f>SUM(L280+L281)</f>
        <v>18630129</v>
      </c>
      <c r="M279" s="110">
        <f t="shared" si="148"/>
        <v>0</v>
      </c>
      <c r="N279" s="262">
        <f>SUM(N280+N281)</f>
        <v>18632080</v>
      </c>
      <c r="O279" s="262">
        <f>SUM(O280+O281)</f>
        <v>18632080</v>
      </c>
      <c r="P279" s="110">
        <f t="shared" si="149"/>
        <v>0</v>
      </c>
    </row>
    <row r="280" spans="1:16" x14ac:dyDescent="0.25">
      <c r="A280" s="135" t="s">
        <v>171</v>
      </c>
      <c r="B280" s="96" t="s">
        <v>43</v>
      </c>
      <c r="C280" s="79" t="s">
        <v>168</v>
      </c>
      <c r="D280" s="79" t="s">
        <v>110</v>
      </c>
      <c r="E280" s="55">
        <v>903</v>
      </c>
      <c r="F280" s="131">
        <v>80320</v>
      </c>
      <c r="G280" s="130" t="s">
        <v>170</v>
      </c>
      <c r="H280" s="262">
        <f>SUM(Лист1!G85)</f>
        <v>8841804.7400000002</v>
      </c>
      <c r="I280" s="262">
        <f>SUM(Лист1!H85)</f>
        <v>8483804.7400000002</v>
      </c>
      <c r="J280" s="361">
        <f t="shared" si="150"/>
        <v>-358000</v>
      </c>
      <c r="K280" s="262">
        <f>SUM(Лист1!J85)</f>
        <v>8013161</v>
      </c>
      <c r="L280" s="262">
        <f>SUM(Лист1!K85)</f>
        <v>8013161</v>
      </c>
      <c r="M280" s="110">
        <f t="shared" si="148"/>
        <v>0</v>
      </c>
      <c r="N280" s="262">
        <f>SUM(Лист1!M85)</f>
        <v>8013161</v>
      </c>
      <c r="O280" s="262">
        <f>SUM(Лист1!N85)</f>
        <v>8013161</v>
      </c>
      <c r="P280" s="110">
        <f t="shared" si="149"/>
        <v>0</v>
      </c>
    </row>
    <row r="281" spans="1:16" x14ac:dyDescent="0.25">
      <c r="A281" s="170" t="s">
        <v>173</v>
      </c>
      <c r="B281" s="96" t="s">
        <v>43</v>
      </c>
      <c r="C281" s="79" t="s">
        <v>168</v>
      </c>
      <c r="D281" s="79" t="s">
        <v>110</v>
      </c>
      <c r="E281" s="55">
        <v>903</v>
      </c>
      <c r="F281" s="131">
        <v>80320</v>
      </c>
      <c r="G281" s="137" t="s">
        <v>172</v>
      </c>
      <c r="H281" s="262">
        <f>SUM(Лист1!G86)</f>
        <v>13028366.470000001</v>
      </c>
      <c r="I281" s="262">
        <f>SUM(Лист1!H86)</f>
        <v>12628366.470000001</v>
      </c>
      <c r="J281" s="361">
        <f t="shared" si="150"/>
        <v>-400000</v>
      </c>
      <c r="K281" s="262">
        <f>SUM(Лист1!J86)</f>
        <v>10616968</v>
      </c>
      <c r="L281" s="262">
        <f>SUM(Лист1!K86)</f>
        <v>10616968</v>
      </c>
      <c r="M281" s="110">
        <f t="shared" si="148"/>
        <v>0</v>
      </c>
      <c r="N281" s="262">
        <f>SUM(Лист1!M86)</f>
        <v>10618919</v>
      </c>
      <c r="O281" s="262">
        <f>SUM(Лист1!N86)</f>
        <v>10618919</v>
      </c>
      <c r="P281" s="110">
        <f t="shared" si="149"/>
        <v>0</v>
      </c>
    </row>
    <row r="282" spans="1:16" ht="26.25" x14ac:dyDescent="0.25">
      <c r="A282" s="141" t="s">
        <v>223</v>
      </c>
      <c r="B282" s="81" t="s">
        <v>43</v>
      </c>
      <c r="C282" s="81" t="s">
        <v>168</v>
      </c>
      <c r="D282" s="81" t="s">
        <v>110</v>
      </c>
      <c r="E282" s="73">
        <v>903</v>
      </c>
      <c r="F282" s="161">
        <v>80720</v>
      </c>
      <c r="G282" s="158" t="s">
        <v>8</v>
      </c>
      <c r="H282" s="110">
        <f>SUM(H283+H286+H291+H288)</f>
        <v>48713495.149999999</v>
      </c>
      <c r="I282" s="110">
        <f>SUM(I283+I286+I291+I288)</f>
        <v>48068495.149999999</v>
      </c>
      <c r="J282" s="109">
        <f t="shared" si="150"/>
        <v>-645000</v>
      </c>
      <c r="K282" s="110">
        <f>SUM(K283+K286+K291)</f>
        <v>46925969.18</v>
      </c>
      <c r="L282" s="110">
        <f t="shared" ref="L282" si="165">SUM(L283+L286+L291)</f>
        <v>46925969.18</v>
      </c>
      <c r="M282" s="110">
        <f t="shared" si="148"/>
        <v>0</v>
      </c>
      <c r="N282" s="110">
        <f>SUM(N283+N286+N291)</f>
        <v>46949184</v>
      </c>
      <c r="O282" s="110">
        <f t="shared" ref="O282" si="166">SUM(O283+O286+O291)</f>
        <v>46949184</v>
      </c>
      <c r="P282" s="110">
        <f t="shared" si="149"/>
        <v>0</v>
      </c>
    </row>
    <row r="283" spans="1:16" ht="34.5" x14ac:dyDescent="0.25">
      <c r="A283" s="58" t="s">
        <v>32</v>
      </c>
      <c r="B283" s="96" t="s">
        <v>43</v>
      </c>
      <c r="C283" s="79" t="s">
        <v>168</v>
      </c>
      <c r="D283" s="79" t="s">
        <v>110</v>
      </c>
      <c r="E283" s="61">
        <v>903</v>
      </c>
      <c r="F283" s="131">
        <v>80720</v>
      </c>
      <c r="G283" s="130" t="s">
        <v>33</v>
      </c>
      <c r="H283" s="262">
        <f>SUM(H284+H285)</f>
        <v>44354491.100000001</v>
      </c>
      <c r="I283" s="262">
        <f>SUM(I284+I285)</f>
        <v>44354491.100000001</v>
      </c>
      <c r="J283" s="361">
        <f t="shared" si="150"/>
        <v>0</v>
      </c>
      <c r="K283" s="262">
        <f>SUM(K284)</f>
        <v>44586268</v>
      </c>
      <c r="L283" s="262">
        <f t="shared" ref="L283:O283" si="167">SUM(L284)</f>
        <v>44586268</v>
      </c>
      <c r="M283" s="110">
        <f t="shared" si="148"/>
        <v>0</v>
      </c>
      <c r="N283" s="262">
        <f>SUM(N284)</f>
        <v>44586268</v>
      </c>
      <c r="O283" s="262">
        <f t="shared" si="167"/>
        <v>44586268</v>
      </c>
      <c r="P283" s="110">
        <f t="shared" si="149"/>
        <v>0</v>
      </c>
    </row>
    <row r="284" spans="1:16" x14ac:dyDescent="0.25">
      <c r="A284" s="58" t="s">
        <v>36</v>
      </c>
      <c r="B284" s="96" t="s">
        <v>43</v>
      </c>
      <c r="C284" s="79" t="s">
        <v>168</v>
      </c>
      <c r="D284" s="79" t="s">
        <v>110</v>
      </c>
      <c r="E284" s="61">
        <v>903</v>
      </c>
      <c r="F284" s="131">
        <v>80720</v>
      </c>
      <c r="G284" s="130" t="s">
        <v>37</v>
      </c>
      <c r="H284" s="262">
        <f>SUM(Лист1!G103)</f>
        <v>44352268</v>
      </c>
      <c r="I284" s="262">
        <f>SUM(Лист1!H103)</f>
        <v>44352268</v>
      </c>
      <c r="J284" s="361">
        <f t="shared" si="150"/>
        <v>0</v>
      </c>
      <c r="K284" s="262">
        <f>SUM(Лист1!J103)</f>
        <v>44586268</v>
      </c>
      <c r="L284" s="262">
        <f>SUM(Лист1!K103)</f>
        <v>44586268</v>
      </c>
      <c r="M284" s="110">
        <f t="shared" si="148"/>
        <v>0</v>
      </c>
      <c r="N284" s="262">
        <f>SUM(Лист1!M103)</f>
        <v>44586268</v>
      </c>
      <c r="O284" s="262">
        <f>SUM(Лист1!N103)</f>
        <v>44586268</v>
      </c>
      <c r="P284" s="110">
        <f t="shared" si="149"/>
        <v>0</v>
      </c>
    </row>
    <row r="285" spans="1:16" ht="22.5" x14ac:dyDescent="0.25">
      <c r="A285" s="317" t="s">
        <v>174</v>
      </c>
      <c r="B285" s="96" t="s">
        <v>43</v>
      </c>
      <c r="C285" s="79" t="s">
        <v>168</v>
      </c>
      <c r="D285" s="79" t="s">
        <v>110</v>
      </c>
      <c r="E285" s="61">
        <v>903</v>
      </c>
      <c r="F285" s="131">
        <v>80720</v>
      </c>
      <c r="G285" s="130" t="s">
        <v>35</v>
      </c>
      <c r="H285" s="262">
        <f>SUM(Лист1!G104)</f>
        <v>2223.1</v>
      </c>
      <c r="I285" s="262">
        <f>SUM(Лист1!H104)</f>
        <v>2223.1</v>
      </c>
      <c r="J285" s="361">
        <f t="shared" ref="J285" si="168">SUM(I285-H285)</f>
        <v>0</v>
      </c>
      <c r="K285" s="262"/>
      <c r="L285" s="262"/>
      <c r="M285" s="110"/>
      <c r="N285" s="262"/>
      <c r="O285" s="262"/>
      <c r="P285" s="110"/>
    </row>
    <row r="286" spans="1:16" x14ac:dyDescent="0.25">
      <c r="A286" s="58" t="s">
        <v>12</v>
      </c>
      <c r="B286" s="96" t="s">
        <v>43</v>
      </c>
      <c r="C286" s="79" t="s">
        <v>168</v>
      </c>
      <c r="D286" s="79" t="s">
        <v>110</v>
      </c>
      <c r="E286" s="61">
        <v>903</v>
      </c>
      <c r="F286" s="131">
        <v>80720</v>
      </c>
      <c r="G286" s="130" t="s">
        <v>13</v>
      </c>
      <c r="H286" s="262">
        <f>SUM(H287)</f>
        <v>3692754.05</v>
      </c>
      <c r="I286" s="262">
        <f t="shared" ref="I286:O286" si="169">SUM(I287)</f>
        <v>3299754.05</v>
      </c>
      <c r="J286" s="361">
        <f t="shared" si="150"/>
        <v>-393000</v>
      </c>
      <c r="K286" s="262">
        <f>SUM(K287)</f>
        <v>2254701.1800000002</v>
      </c>
      <c r="L286" s="262">
        <f t="shared" si="169"/>
        <v>2254701.1800000002</v>
      </c>
      <c r="M286" s="110">
        <f t="shared" si="148"/>
        <v>0</v>
      </c>
      <c r="N286" s="262">
        <f>SUM(N287)</f>
        <v>2277916</v>
      </c>
      <c r="O286" s="262">
        <f t="shared" si="169"/>
        <v>2277916</v>
      </c>
      <c r="P286" s="110">
        <f t="shared" si="149"/>
        <v>0</v>
      </c>
    </row>
    <row r="287" spans="1:16" x14ac:dyDescent="0.25">
      <c r="A287" s="134" t="s">
        <v>181</v>
      </c>
      <c r="B287" s="96" t="s">
        <v>43</v>
      </c>
      <c r="C287" s="79" t="s">
        <v>168</v>
      </c>
      <c r="D287" s="79" t="s">
        <v>110</v>
      </c>
      <c r="E287" s="61">
        <v>903</v>
      </c>
      <c r="F287" s="131">
        <v>80720</v>
      </c>
      <c r="G287" s="130" t="s">
        <v>15</v>
      </c>
      <c r="H287" s="262">
        <f>SUM(Лист1!G106)</f>
        <v>3692754.05</v>
      </c>
      <c r="I287" s="262">
        <f>SUM(Лист1!H106)</f>
        <v>3299754.05</v>
      </c>
      <c r="J287" s="361">
        <f t="shared" si="150"/>
        <v>-393000</v>
      </c>
      <c r="K287" s="262">
        <f>SUM(Лист1!J106)</f>
        <v>2254701.1800000002</v>
      </c>
      <c r="L287" s="262">
        <f>SUM(Лист1!K106)</f>
        <v>2254701.1800000002</v>
      </c>
      <c r="M287" s="110">
        <f t="shared" si="148"/>
        <v>0</v>
      </c>
      <c r="N287" s="262">
        <f>SUM(Лист1!M106)</f>
        <v>2277916</v>
      </c>
      <c r="O287" s="262">
        <f>SUM(Лист1!N106)</f>
        <v>2277916</v>
      </c>
      <c r="P287" s="110">
        <f t="shared" si="149"/>
        <v>0</v>
      </c>
    </row>
    <row r="288" spans="1:16" x14ac:dyDescent="0.25">
      <c r="A288" s="369" t="s">
        <v>101</v>
      </c>
      <c r="B288" s="96" t="s">
        <v>43</v>
      </c>
      <c r="C288" s="79" t="s">
        <v>168</v>
      </c>
      <c r="D288" s="79" t="s">
        <v>110</v>
      </c>
      <c r="E288" s="61">
        <v>903</v>
      </c>
      <c r="F288" s="131">
        <v>80720</v>
      </c>
      <c r="G288" s="130" t="s">
        <v>89</v>
      </c>
      <c r="H288" s="262">
        <f>SUM(H289:H290)</f>
        <v>348250</v>
      </c>
      <c r="I288" s="262">
        <f>SUM(I289:I290)</f>
        <v>96250</v>
      </c>
      <c r="J288" s="361">
        <f t="shared" ref="J288:J289" si="170">SUM(I288-H288)</f>
        <v>-252000</v>
      </c>
      <c r="K288" s="262"/>
      <c r="L288" s="262"/>
      <c r="M288" s="110"/>
      <c r="N288" s="262"/>
      <c r="O288" s="262"/>
      <c r="P288" s="110"/>
    </row>
    <row r="289" spans="1:16" ht="23.25" x14ac:dyDescent="0.25">
      <c r="A289" s="170" t="s">
        <v>185</v>
      </c>
      <c r="B289" s="96" t="s">
        <v>43</v>
      </c>
      <c r="C289" s="79" t="s">
        <v>168</v>
      </c>
      <c r="D289" s="79" t="s">
        <v>110</v>
      </c>
      <c r="E289" s="61">
        <v>903</v>
      </c>
      <c r="F289" s="131">
        <v>80720</v>
      </c>
      <c r="G289" s="130" t="s">
        <v>184</v>
      </c>
      <c r="H289" s="262">
        <f>SUM(Лист1!G108)</f>
        <v>270000</v>
      </c>
      <c r="I289" s="262">
        <f>SUM(Лист1!H108)</f>
        <v>0</v>
      </c>
      <c r="J289" s="361">
        <f t="shared" si="170"/>
        <v>-270000</v>
      </c>
      <c r="K289" s="262"/>
      <c r="L289" s="262"/>
      <c r="M289" s="110"/>
      <c r="N289" s="262"/>
      <c r="O289" s="262"/>
      <c r="P289" s="110"/>
    </row>
    <row r="290" spans="1:16" x14ac:dyDescent="0.25">
      <c r="A290" s="330" t="s">
        <v>428</v>
      </c>
      <c r="B290" s="96" t="s">
        <v>43</v>
      </c>
      <c r="C290" s="79" t="s">
        <v>168</v>
      </c>
      <c r="D290" s="79" t="s">
        <v>110</v>
      </c>
      <c r="E290" s="61">
        <v>903</v>
      </c>
      <c r="F290" s="131">
        <v>80720</v>
      </c>
      <c r="G290" s="130" t="s">
        <v>427</v>
      </c>
      <c r="H290" s="262">
        <f>SUM(Лист1!G109)</f>
        <v>78250</v>
      </c>
      <c r="I290" s="262">
        <f>SUM(Лист1!H109)</f>
        <v>96250</v>
      </c>
      <c r="J290" s="361">
        <f t="shared" ref="J290" si="171">SUM(I290-H290)</f>
        <v>18000</v>
      </c>
      <c r="K290" s="262"/>
      <c r="L290" s="262"/>
      <c r="M290" s="110"/>
      <c r="N290" s="262"/>
      <c r="O290" s="262"/>
      <c r="P290" s="110"/>
    </row>
    <row r="291" spans="1:16" x14ac:dyDescent="0.25">
      <c r="A291" s="134" t="s">
        <v>38</v>
      </c>
      <c r="B291" s="96" t="s">
        <v>43</v>
      </c>
      <c r="C291" s="79" t="s">
        <v>168</v>
      </c>
      <c r="D291" s="79" t="s">
        <v>110</v>
      </c>
      <c r="E291" s="61">
        <v>903</v>
      </c>
      <c r="F291" s="131">
        <v>80720</v>
      </c>
      <c r="G291" s="130" t="s">
        <v>39</v>
      </c>
      <c r="H291" s="262">
        <f>SUM(Лист1!G110)</f>
        <v>318000</v>
      </c>
      <c r="I291" s="262">
        <f>SUM(Лист1!H110)</f>
        <v>318000</v>
      </c>
      <c r="J291" s="361">
        <f t="shared" si="150"/>
        <v>0</v>
      </c>
      <c r="K291" s="262">
        <f>SUM(Лист1!J110)</f>
        <v>85000</v>
      </c>
      <c r="L291" s="262">
        <f>SUM(Лист1!K110)</f>
        <v>85000</v>
      </c>
      <c r="M291" s="110">
        <f t="shared" si="148"/>
        <v>0</v>
      </c>
      <c r="N291" s="262">
        <f>SUM(Лист1!M110)</f>
        <v>85000</v>
      </c>
      <c r="O291" s="262">
        <f>SUM(Лист1!N110)</f>
        <v>85000</v>
      </c>
      <c r="P291" s="110">
        <f t="shared" si="149"/>
        <v>0</v>
      </c>
    </row>
    <row r="292" spans="1:16" x14ac:dyDescent="0.25">
      <c r="A292" s="134" t="s">
        <v>161</v>
      </c>
      <c r="B292" s="96" t="s">
        <v>43</v>
      </c>
      <c r="C292" s="79" t="s">
        <v>168</v>
      </c>
      <c r="D292" s="96" t="s">
        <v>110</v>
      </c>
      <c r="E292" s="55">
        <v>903</v>
      </c>
      <c r="F292" s="131">
        <v>80720</v>
      </c>
      <c r="G292" s="130" t="s">
        <v>160</v>
      </c>
      <c r="H292" s="262">
        <f>SUM(Лист1!G111)</f>
        <v>318000</v>
      </c>
      <c r="I292" s="262">
        <f>SUM(Лист1!H111)</f>
        <v>318000</v>
      </c>
      <c r="J292" s="361">
        <f t="shared" si="150"/>
        <v>0</v>
      </c>
      <c r="K292" s="262">
        <f>SUM(Лист1!J111)</f>
        <v>85000</v>
      </c>
      <c r="L292" s="262">
        <f>SUM(Лист1!K111)</f>
        <v>85000</v>
      </c>
      <c r="M292" s="110">
        <f t="shared" si="148"/>
        <v>0</v>
      </c>
      <c r="N292" s="262">
        <f>SUM(Лист1!M111)</f>
        <v>85000</v>
      </c>
      <c r="O292" s="262">
        <f>SUM(Лист1!N111)</f>
        <v>85000</v>
      </c>
      <c r="P292" s="110">
        <f t="shared" si="149"/>
        <v>0</v>
      </c>
    </row>
    <row r="293" spans="1:16" ht="26.25" x14ac:dyDescent="0.25">
      <c r="A293" s="146" t="s">
        <v>212</v>
      </c>
      <c r="B293" s="81" t="s">
        <v>43</v>
      </c>
      <c r="C293" s="81" t="s">
        <v>168</v>
      </c>
      <c r="D293" s="81" t="s">
        <v>110</v>
      </c>
      <c r="E293" s="73">
        <v>903</v>
      </c>
      <c r="F293" s="161">
        <v>82370</v>
      </c>
      <c r="G293" s="162" t="s">
        <v>8</v>
      </c>
      <c r="H293" s="110">
        <f>SUM(H294)</f>
        <v>100000</v>
      </c>
      <c r="I293" s="110">
        <f t="shared" ref="I293:O293" si="172">SUM(I294)</f>
        <v>100000</v>
      </c>
      <c r="J293" s="109">
        <f t="shared" si="150"/>
        <v>0</v>
      </c>
      <c r="K293" s="110">
        <f>SUM(K294)</f>
        <v>100000</v>
      </c>
      <c r="L293" s="110">
        <f t="shared" si="172"/>
        <v>100000</v>
      </c>
      <c r="M293" s="110">
        <f t="shared" si="148"/>
        <v>0</v>
      </c>
      <c r="N293" s="110">
        <f>SUM(N294)</f>
        <v>0</v>
      </c>
      <c r="O293" s="110">
        <f t="shared" si="172"/>
        <v>0</v>
      </c>
      <c r="P293" s="110">
        <f t="shared" si="149"/>
        <v>0</v>
      </c>
    </row>
    <row r="294" spans="1:16" ht="23.25" x14ac:dyDescent="0.25">
      <c r="A294" s="134" t="s">
        <v>16</v>
      </c>
      <c r="B294" s="96" t="s">
        <v>43</v>
      </c>
      <c r="C294" s="79" t="s">
        <v>168</v>
      </c>
      <c r="D294" s="79" t="s">
        <v>110</v>
      </c>
      <c r="E294" s="55">
        <v>903</v>
      </c>
      <c r="F294" s="131">
        <v>82370</v>
      </c>
      <c r="G294" s="130" t="s">
        <v>17</v>
      </c>
      <c r="H294" s="262">
        <f>SUM(H295:H295)</f>
        <v>100000</v>
      </c>
      <c r="I294" s="262">
        <f>SUM(I295:I295)</f>
        <v>100000</v>
      </c>
      <c r="J294" s="109">
        <f t="shared" si="150"/>
        <v>0</v>
      </c>
      <c r="K294" s="262">
        <f>SUM(K295:K295)</f>
        <v>100000</v>
      </c>
      <c r="L294" s="262">
        <f>SUM(L295:L295)</f>
        <v>100000</v>
      </c>
      <c r="M294" s="110">
        <f t="shared" si="148"/>
        <v>0</v>
      </c>
      <c r="N294" s="262">
        <f>SUM(N295:N295)</f>
        <v>0</v>
      </c>
      <c r="O294" s="262">
        <f>SUM(O295:O295)</f>
        <v>0</v>
      </c>
      <c r="P294" s="110">
        <f t="shared" si="149"/>
        <v>0</v>
      </c>
    </row>
    <row r="295" spans="1:16" x14ac:dyDescent="0.25">
      <c r="A295" s="135" t="s">
        <v>171</v>
      </c>
      <c r="B295" s="96" t="s">
        <v>43</v>
      </c>
      <c r="C295" s="79" t="s">
        <v>168</v>
      </c>
      <c r="D295" s="79" t="s">
        <v>110</v>
      </c>
      <c r="E295" s="55">
        <v>903</v>
      </c>
      <c r="F295" s="131">
        <v>82370</v>
      </c>
      <c r="G295" s="130" t="s">
        <v>170</v>
      </c>
      <c r="H295" s="262">
        <f>SUM(Лист1!G48)</f>
        <v>100000</v>
      </c>
      <c r="I295" s="262">
        <f>SUM(Лист1!H48)</f>
        <v>100000</v>
      </c>
      <c r="J295" s="109">
        <f t="shared" si="150"/>
        <v>0</v>
      </c>
      <c r="K295" s="262">
        <f>SUM(Лист1!J48)</f>
        <v>100000</v>
      </c>
      <c r="L295" s="262">
        <f>SUM(Лист1!K48)</f>
        <v>100000</v>
      </c>
      <c r="M295" s="110">
        <f t="shared" si="148"/>
        <v>0</v>
      </c>
      <c r="N295" s="262">
        <f>SUM(Лист1!M48)</f>
        <v>0</v>
      </c>
      <c r="O295" s="262">
        <f>SUM(Лист1!N48)</f>
        <v>0</v>
      </c>
      <c r="P295" s="110">
        <f t="shared" si="149"/>
        <v>0</v>
      </c>
    </row>
    <row r="296" spans="1:16" ht="26.25" x14ac:dyDescent="0.25">
      <c r="A296" s="141" t="s">
        <v>317</v>
      </c>
      <c r="B296" s="81" t="s">
        <v>43</v>
      </c>
      <c r="C296" s="81" t="s">
        <v>168</v>
      </c>
      <c r="D296" s="81" t="s">
        <v>110</v>
      </c>
      <c r="E296" s="73">
        <v>903</v>
      </c>
      <c r="F296" s="161" t="s">
        <v>222</v>
      </c>
      <c r="G296" s="162" t="s">
        <v>8</v>
      </c>
      <c r="H296" s="110">
        <f>SUM(H297)</f>
        <v>1180800</v>
      </c>
      <c r="I296" s="110">
        <f t="shared" ref="I296:O296" si="173">SUM(I297)</f>
        <v>1141920</v>
      </c>
      <c r="J296" s="109">
        <f t="shared" si="150"/>
        <v>-38880</v>
      </c>
      <c r="K296" s="110">
        <f>SUM(K297)</f>
        <v>1180800</v>
      </c>
      <c r="L296" s="110">
        <f t="shared" si="173"/>
        <v>1180800</v>
      </c>
      <c r="M296" s="110">
        <f t="shared" si="148"/>
        <v>0</v>
      </c>
      <c r="N296" s="110">
        <f>SUM(N297)</f>
        <v>1180800</v>
      </c>
      <c r="O296" s="110">
        <f t="shared" si="173"/>
        <v>1180800</v>
      </c>
      <c r="P296" s="110">
        <f t="shared" si="149"/>
        <v>0</v>
      </c>
    </row>
    <row r="297" spans="1:16" ht="23.25" x14ac:dyDescent="0.25">
      <c r="A297" s="58" t="s">
        <v>16</v>
      </c>
      <c r="B297" s="96" t="s">
        <v>43</v>
      </c>
      <c r="C297" s="79" t="s">
        <v>168</v>
      </c>
      <c r="D297" s="96" t="s">
        <v>110</v>
      </c>
      <c r="E297" s="55">
        <v>903</v>
      </c>
      <c r="F297" s="131" t="s">
        <v>222</v>
      </c>
      <c r="G297" s="130" t="s">
        <v>17</v>
      </c>
      <c r="H297" s="262">
        <f>SUM(H298:H299)</f>
        <v>1180800</v>
      </c>
      <c r="I297" s="262">
        <f t="shared" ref="I297" si="174">SUM(I298:I299)</f>
        <v>1141920</v>
      </c>
      <c r="J297" s="361">
        <f t="shared" si="150"/>
        <v>-38880</v>
      </c>
      <c r="K297" s="262">
        <f>SUM(K298:K299)</f>
        <v>1180800</v>
      </c>
      <c r="L297" s="262">
        <f t="shared" ref="L297" si="175">SUM(L298:L299)</f>
        <v>1180800</v>
      </c>
      <c r="M297" s="110">
        <f t="shared" si="148"/>
        <v>0</v>
      </c>
      <c r="N297" s="262">
        <f>SUM(N298:N299)</f>
        <v>1180800</v>
      </c>
      <c r="O297" s="262">
        <f t="shared" ref="O297" si="176">SUM(O298:O299)</f>
        <v>1180800</v>
      </c>
      <c r="P297" s="110">
        <f t="shared" si="149"/>
        <v>0</v>
      </c>
    </row>
    <row r="298" spans="1:16" x14ac:dyDescent="0.25">
      <c r="A298" s="135" t="s">
        <v>171</v>
      </c>
      <c r="B298" s="96" t="s">
        <v>43</v>
      </c>
      <c r="C298" s="79" t="s">
        <v>168</v>
      </c>
      <c r="D298" s="79" t="s">
        <v>110</v>
      </c>
      <c r="E298" s="55">
        <v>903</v>
      </c>
      <c r="F298" s="131" t="s">
        <v>222</v>
      </c>
      <c r="G298" s="130" t="s">
        <v>170</v>
      </c>
      <c r="H298" s="262">
        <f>SUM(Лист1!G93)</f>
        <v>853128</v>
      </c>
      <c r="I298" s="262">
        <f>SUM(Лист1!H93)</f>
        <v>814248</v>
      </c>
      <c r="J298" s="361">
        <f t="shared" si="150"/>
        <v>-38880</v>
      </c>
      <c r="K298" s="262">
        <f>SUM(Лист1!J93)</f>
        <v>863100</v>
      </c>
      <c r="L298" s="262">
        <f>SUM(Лист1!K93)</f>
        <v>863100</v>
      </c>
      <c r="M298" s="110">
        <f t="shared" si="148"/>
        <v>0</v>
      </c>
      <c r="N298" s="262">
        <f>SUM(Лист1!M93)</f>
        <v>863100</v>
      </c>
      <c r="O298" s="262">
        <f>SUM(Лист1!N93)</f>
        <v>863100</v>
      </c>
      <c r="P298" s="110">
        <f t="shared" si="149"/>
        <v>0</v>
      </c>
    </row>
    <row r="299" spans="1:16" x14ac:dyDescent="0.25">
      <c r="A299" s="170" t="s">
        <v>173</v>
      </c>
      <c r="B299" s="96" t="s">
        <v>43</v>
      </c>
      <c r="C299" s="79" t="s">
        <v>168</v>
      </c>
      <c r="D299" s="79" t="s">
        <v>110</v>
      </c>
      <c r="E299" s="55">
        <v>903</v>
      </c>
      <c r="F299" s="131" t="s">
        <v>222</v>
      </c>
      <c r="G299" s="130" t="s">
        <v>172</v>
      </c>
      <c r="H299" s="262">
        <f>SUM(Лист1!G94)</f>
        <v>327672</v>
      </c>
      <c r="I299" s="262">
        <f>SUM(Лист1!H94)</f>
        <v>327672</v>
      </c>
      <c r="J299" s="361">
        <f t="shared" si="150"/>
        <v>0</v>
      </c>
      <c r="K299" s="262">
        <f>SUM(Лист1!J94)</f>
        <v>317700</v>
      </c>
      <c r="L299" s="262">
        <f>SUM(Лист1!K94)</f>
        <v>317700</v>
      </c>
      <c r="M299" s="110">
        <f t="shared" si="148"/>
        <v>0</v>
      </c>
      <c r="N299" s="262">
        <f>SUM(Лист1!M94)</f>
        <v>317700</v>
      </c>
      <c r="O299" s="262">
        <f>SUM(Лист1!N94)</f>
        <v>317700</v>
      </c>
      <c r="P299" s="110">
        <f t="shared" si="149"/>
        <v>0</v>
      </c>
    </row>
    <row r="300" spans="1:16" x14ac:dyDescent="0.25">
      <c r="A300" s="283" t="s">
        <v>404</v>
      </c>
      <c r="B300" s="81" t="s">
        <v>43</v>
      </c>
      <c r="C300" s="81" t="s">
        <v>168</v>
      </c>
      <c r="D300" s="81" t="s">
        <v>110</v>
      </c>
      <c r="E300" s="73">
        <v>903</v>
      </c>
      <c r="F300" s="161" t="s">
        <v>406</v>
      </c>
      <c r="G300" s="162" t="s">
        <v>8</v>
      </c>
      <c r="H300" s="110">
        <f>SUM(H301)</f>
        <v>5323779</v>
      </c>
      <c r="I300" s="110">
        <f t="shared" ref="I300" si="177">SUM(I301)</f>
        <v>5323779</v>
      </c>
      <c r="J300" s="109">
        <f t="shared" ref="J300:J302" si="178">SUM(I300-H300)</f>
        <v>0</v>
      </c>
      <c r="K300" s="262"/>
      <c r="L300" s="262"/>
      <c r="M300" s="110"/>
      <c r="N300" s="262"/>
      <c r="O300" s="262"/>
      <c r="P300" s="110"/>
    </row>
    <row r="301" spans="1:16" ht="23.25" x14ac:dyDescent="0.25">
      <c r="A301" s="170" t="s">
        <v>16</v>
      </c>
      <c r="B301" s="96" t="s">
        <v>43</v>
      </c>
      <c r="C301" s="79" t="s">
        <v>168</v>
      </c>
      <c r="D301" s="96" t="s">
        <v>110</v>
      </c>
      <c r="E301" s="55">
        <v>903</v>
      </c>
      <c r="F301" s="172" t="s">
        <v>406</v>
      </c>
      <c r="G301" s="130" t="s">
        <v>17</v>
      </c>
      <c r="H301" s="262">
        <f>SUM(H302)</f>
        <v>5323779</v>
      </c>
      <c r="I301" s="262">
        <f>SUM(I302)</f>
        <v>5323779</v>
      </c>
      <c r="J301" s="361">
        <f t="shared" si="178"/>
        <v>0</v>
      </c>
      <c r="K301" s="262"/>
      <c r="L301" s="262"/>
      <c r="M301" s="110"/>
      <c r="N301" s="262"/>
      <c r="O301" s="262"/>
      <c r="P301" s="110"/>
    </row>
    <row r="302" spans="1:16" x14ac:dyDescent="0.25">
      <c r="A302" s="170" t="s">
        <v>173</v>
      </c>
      <c r="B302" s="96" t="s">
        <v>43</v>
      </c>
      <c r="C302" s="79" t="s">
        <v>168</v>
      </c>
      <c r="D302" s="79" t="s">
        <v>110</v>
      </c>
      <c r="E302" s="55">
        <v>903</v>
      </c>
      <c r="F302" s="172" t="s">
        <v>406</v>
      </c>
      <c r="G302" s="130" t="s">
        <v>172</v>
      </c>
      <c r="H302" s="262">
        <f>SUM(Лист1!G89)</f>
        <v>5323779</v>
      </c>
      <c r="I302" s="262">
        <f>SUM(Лист1!H89)</f>
        <v>5323779</v>
      </c>
      <c r="J302" s="361">
        <f t="shared" si="178"/>
        <v>0</v>
      </c>
      <c r="K302" s="262"/>
      <c r="L302" s="262"/>
      <c r="M302" s="110"/>
      <c r="N302" s="262"/>
      <c r="O302" s="262"/>
      <c r="P302" s="110"/>
    </row>
    <row r="303" spans="1:16" ht="26.25" x14ac:dyDescent="0.25">
      <c r="A303" s="248" t="s">
        <v>417</v>
      </c>
      <c r="B303" s="81" t="s">
        <v>43</v>
      </c>
      <c r="C303" s="81" t="s">
        <v>168</v>
      </c>
      <c r="D303" s="81" t="s">
        <v>110</v>
      </c>
      <c r="E303" s="73">
        <v>903</v>
      </c>
      <c r="F303" s="161" t="s">
        <v>418</v>
      </c>
      <c r="G303" s="162" t="s">
        <v>8</v>
      </c>
      <c r="H303" s="110">
        <f>SUM(H304)</f>
        <v>5411014.1600000001</v>
      </c>
      <c r="I303" s="110">
        <f t="shared" ref="I303" si="179">SUM(I304)</f>
        <v>4796194.9000000004</v>
      </c>
      <c r="J303" s="109">
        <f t="shared" ref="J303:J305" si="180">SUM(I303-H303)</f>
        <v>-614819.25999999978</v>
      </c>
      <c r="K303" s="262"/>
      <c r="L303" s="262"/>
      <c r="M303" s="110"/>
      <c r="N303" s="262"/>
      <c r="O303" s="262"/>
      <c r="P303" s="110"/>
    </row>
    <row r="304" spans="1:16" ht="23.25" x14ac:dyDescent="0.25">
      <c r="A304" s="170" t="s">
        <v>16</v>
      </c>
      <c r="B304" s="96" t="s">
        <v>43</v>
      </c>
      <c r="C304" s="79" t="s">
        <v>168</v>
      </c>
      <c r="D304" s="96" t="s">
        <v>110</v>
      </c>
      <c r="E304" s="55">
        <v>903</v>
      </c>
      <c r="F304" s="172" t="s">
        <v>418</v>
      </c>
      <c r="G304" s="130" t="s">
        <v>17</v>
      </c>
      <c r="H304" s="262">
        <f>SUM(H305)</f>
        <v>5411014.1600000001</v>
      </c>
      <c r="I304" s="262">
        <f>SUM(I305)</f>
        <v>4796194.9000000004</v>
      </c>
      <c r="J304" s="361">
        <f t="shared" si="180"/>
        <v>-614819.25999999978</v>
      </c>
      <c r="K304" s="262"/>
      <c r="L304" s="262"/>
      <c r="M304" s="110"/>
      <c r="N304" s="262"/>
      <c r="O304" s="262"/>
      <c r="P304" s="110"/>
    </row>
    <row r="305" spans="1:16" x14ac:dyDescent="0.25">
      <c r="A305" s="302" t="s">
        <v>171</v>
      </c>
      <c r="B305" s="96" t="s">
        <v>43</v>
      </c>
      <c r="C305" s="79" t="s">
        <v>168</v>
      </c>
      <c r="D305" s="79" t="s">
        <v>110</v>
      </c>
      <c r="E305" s="55">
        <v>903</v>
      </c>
      <c r="F305" s="172" t="s">
        <v>418</v>
      </c>
      <c r="G305" s="130" t="s">
        <v>170</v>
      </c>
      <c r="H305" s="262">
        <f>SUM(Лист1!G78)</f>
        <v>5411014.1600000001</v>
      </c>
      <c r="I305" s="262">
        <f>SUM(Лист1!H78)</f>
        <v>4796194.9000000004</v>
      </c>
      <c r="J305" s="361">
        <f t="shared" si="180"/>
        <v>-614819.25999999978</v>
      </c>
      <c r="K305" s="262"/>
      <c r="L305" s="262"/>
      <c r="M305" s="110"/>
      <c r="N305" s="262"/>
      <c r="O305" s="262"/>
      <c r="P305" s="110"/>
    </row>
    <row r="306" spans="1:16" x14ac:dyDescent="0.25">
      <c r="A306" s="248" t="s">
        <v>429</v>
      </c>
      <c r="B306" s="81" t="s">
        <v>43</v>
      </c>
      <c r="C306" s="81" t="s">
        <v>168</v>
      </c>
      <c r="D306" s="81" t="s">
        <v>110</v>
      </c>
      <c r="E306" s="73">
        <v>903</v>
      </c>
      <c r="F306" s="161" t="s">
        <v>431</v>
      </c>
      <c r="G306" s="162" t="s">
        <v>8</v>
      </c>
      <c r="H306" s="110">
        <f>SUM(H307)</f>
        <v>111088</v>
      </c>
      <c r="I306" s="110">
        <f t="shared" ref="I306" si="181">SUM(I307)</f>
        <v>111088</v>
      </c>
      <c r="J306" s="109">
        <f t="shared" ref="J306:J308" si="182">SUM(I306-H306)</f>
        <v>0</v>
      </c>
      <c r="K306" s="262"/>
      <c r="L306" s="262"/>
      <c r="M306" s="110"/>
      <c r="N306" s="262"/>
      <c r="O306" s="262"/>
      <c r="P306" s="110"/>
    </row>
    <row r="307" spans="1:16" ht="23.25" x14ac:dyDescent="0.25">
      <c r="A307" s="170" t="s">
        <v>16</v>
      </c>
      <c r="B307" s="96" t="s">
        <v>43</v>
      </c>
      <c r="C307" s="79" t="s">
        <v>168</v>
      </c>
      <c r="D307" s="96" t="s">
        <v>110</v>
      </c>
      <c r="E307" s="55">
        <v>903</v>
      </c>
      <c r="F307" s="172" t="s">
        <v>431</v>
      </c>
      <c r="G307" s="130" t="s">
        <v>17</v>
      </c>
      <c r="H307" s="262">
        <f>SUM(H308)</f>
        <v>111088</v>
      </c>
      <c r="I307" s="262">
        <f>SUM(I308)</f>
        <v>111088</v>
      </c>
      <c r="J307" s="361">
        <f t="shared" si="182"/>
        <v>0</v>
      </c>
      <c r="K307" s="262"/>
      <c r="L307" s="262"/>
      <c r="M307" s="110"/>
      <c r="N307" s="262"/>
      <c r="O307" s="262"/>
      <c r="P307" s="110"/>
    </row>
    <row r="308" spans="1:16" x14ac:dyDescent="0.25">
      <c r="A308" s="302" t="s">
        <v>171</v>
      </c>
      <c r="B308" s="96" t="s">
        <v>43</v>
      </c>
      <c r="C308" s="79" t="s">
        <v>168</v>
      </c>
      <c r="D308" s="79" t="s">
        <v>110</v>
      </c>
      <c r="E308" s="55">
        <v>903</v>
      </c>
      <c r="F308" s="172" t="s">
        <v>431</v>
      </c>
      <c r="G308" s="130" t="s">
        <v>170</v>
      </c>
      <c r="H308" s="262">
        <f>SUM(Лист1!G81+Лист1!G62)</f>
        <v>111088</v>
      </c>
      <c r="I308" s="262">
        <f>SUM(Лист1!H81+Лист1!H62)</f>
        <v>111088</v>
      </c>
      <c r="J308" s="361">
        <f t="shared" si="182"/>
        <v>0</v>
      </c>
      <c r="K308" s="262"/>
      <c r="L308" s="262"/>
      <c r="M308" s="110"/>
      <c r="N308" s="262"/>
      <c r="O308" s="262"/>
      <c r="P308" s="110"/>
    </row>
    <row r="309" spans="1:16" x14ac:dyDescent="0.25">
      <c r="A309" s="146" t="s">
        <v>225</v>
      </c>
      <c r="B309" s="81" t="s">
        <v>43</v>
      </c>
      <c r="C309" s="81" t="s">
        <v>168</v>
      </c>
      <c r="D309" s="81" t="s">
        <v>110</v>
      </c>
      <c r="E309" s="73">
        <v>903</v>
      </c>
      <c r="F309" s="161">
        <v>82330</v>
      </c>
      <c r="G309" s="158" t="s">
        <v>8</v>
      </c>
      <c r="H309" s="110">
        <f>SUM(H310)</f>
        <v>140000</v>
      </c>
      <c r="I309" s="110">
        <f t="shared" ref="I309:O309" si="183">SUM(I310)</f>
        <v>140000</v>
      </c>
      <c r="J309" s="109">
        <f t="shared" si="150"/>
        <v>0</v>
      </c>
      <c r="K309" s="110">
        <f>SUM(K310)</f>
        <v>0</v>
      </c>
      <c r="L309" s="110">
        <f t="shared" si="183"/>
        <v>0</v>
      </c>
      <c r="M309" s="110">
        <f t="shared" si="148"/>
        <v>0</v>
      </c>
      <c r="N309" s="110">
        <f>SUM(N310)</f>
        <v>0</v>
      </c>
      <c r="O309" s="110">
        <f t="shared" si="183"/>
        <v>0</v>
      </c>
      <c r="P309" s="110">
        <f t="shared" si="149"/>
        <v>0</v>
      </c>
    </row>
    <row r="310" spans="1:16" ht="34.15" customHeight="1" x14ac:dyDescent="0.25">
      <c r="A310" s="58" t="s">
        <v>32</v>
      </c>
      <c r="B310" s="96" t="s">
        <v>43</v>
      </c>
      <c r="C310" s="79" t="s">
        <v>168</v>
      </c>
      <c r="D310" s="79" t="s">
        <v>110</v>
      </c>
      <c r="E310" s="55">
        <v>903</v>
      </c>
      <c r="F310" s="131">
        <v>82330</v>
      </c>
      <c r="G310" s="130" t="s">
        <v>33</v>
      </c>
      <c r="H310" s="262">
        <f t="shared" ref="H310:O310" si="184">SUM(H311)</f>
        <v>140000</v>
      </c>
      <c r="I310" s="262">
        <f t="shared" si="184"/>
        <v>140000</v>
      </c>
      <c r="J310" s="109">
        <f t="shared" si="150"/>
        <v>0</v>
      </c>
      <c r="K310" s="262">
        <f t="shared" si="184"/>
        <v>0</v>
      </c>
      <c r="L310" s="262">
        <f t="shared" si="184"/>
        <v>0</v>
      </c>
      <c r="M310" s="110">
        <f t="shared" si="148"/>
        <v>0</v>
      </c>
      <c r="N310" s="262">
        <f t="shared" si="184"/>
        <v>0</v>
      </c>
      <c r="O310" s="262">
        <f t="shared" si="184"/>
        <v>0</v>
      </c>
      <c r="P310" s="110">
        <f t="shared" si="149"/>
        <v>0</v>
      </c>
    </row>
    <row r="311" spans="1:16" x14ac:dyDescent="0.25">
      <c r="A311" s="58" t="s">
        <v>36</v>
      </c>
      <c r="B311" s="96" t="s">
        <v>43</v>
      </c>
      <c r="C311" s="79" t="s">
        <v>168</v>
      </c>
      <c r="D311" s="79" t="s">
        <v>110</v>
      </c>
      <c r="E311" s="55">
        <v>903</v>
      </c>
      <c r="F311" s="131">
        <v>82330</v>
      </c>
      <c r="G311" s="130" t="s">
        <v>37</v>
      </c>
      <c r="H311" s="262">
        <f>SUM(Лист1!G114)</f>
        <v>140000</v>
      </c>
      <c r="I311" s="262">
        <f>SUM(Лист1!H114)</f>
        <v>140000</v>
      </c>
      <c r="J311" s="109">
        <f t="shared" si="150"/>
        <v>0</v>
      </c>
      <c r="K311" s="262">
        <f>SUM(Лист1!J114)</f>
        <v>0</v>
      </c>
      <c r="L311" s="262">
        <f>SUM(Лист1!K114)</f>
        <v>0</v>
      </c>
      <c r="M311" s="110">
        <f t="shared" si="148"/>
        <v>0</v>
      </c>
      <c r="N311" s="262">
        <f>SUM(Лист1!M114)</f>
        <v>0</v>
      </c>
      <c r="O311" s="262">
        <f>SUM(Лист1!N114)</f>
        <v>0</v>
      </c>
      <c r="P311" s="110">
        <f t="shared" si="149"/>
        <v>0</v>
      </c>
    </row>
    <row r="312" spans="1:16" ht="18" x14ac:dyDescent="0.25">
      <c r="A312" s="69" t="s">
        <v>342</v>
      </c>
      <c r="B312" s="82" t="s">
        <v>62</v>
      </c>
      <c r="C312" s="75"/>
      <c r="D312" s="75"/>
      <c r="E312" s="55"/>
      <c r="F312" s="131"/>
      <c r="G312" s="130"/>
      <c r="H312" s="110">
        <f>SUM(H313+H323+H362)</f>
        <v>68360879</v>
      </c>
      <c r="I312" s="110">
        <f>SUM(I313+I323+I362)</f>
        <v>68360879</v>
      </c>
      <c r="J312" s="109">
        <f t="shared" si="150"/>
        <v>0</v>
      </c>
      <c r="K312" s="110">
        <f>SUM(K313+K323+K362)</f>
        <v>61789818</v>
      </c>
      <c r="L312" s="110">
        <f>SUM(L313+L323+L362)</f>
        <v>61789818</v>
      </c>
      <c r="M312" s="110">
        <f t="shared" si="148"/>
        <v>0</v>
      </c>
      <c r="N312" s="110">
        <f>SUM(N313+N323+N362)</f>
        <v>62459333</v>
      </c>
      <c r="O312" s="110">
        <f>SUM(O313+O323+O362)</f>
        <v>62459333</v>
      </c>
      <c r="P312" s="110">
        <f t="shared" si="149"/>
        <v>0</v>
      </c>
    </row>
    <row r="313" spans="1:16" ht="18" x14ac:dyDescent="0.25">
      <c r="A313" s="207" t="s">
        <v>341</v>
      </c>
      <c r="B313" s="82" t="s">
        <v>62</v>
      </c>
      <c r="C313" s="86" t="s">
        <v>166</v>
      </c>
      <c r="D313" s="86"/>
      <c r="E313" s="55"/>
      <c r="F313" s="131"/>
      <c r="G313" s="130"/>
      <c r="H313" s="110">
        <f t="shared" ref="H313:O315" si="185">SUM(H314)</f>
        <v>11081231</v>
      </c>
      <c r="I313" s="110">
        <f t="shared" si="185"/>
        <v>11081231</v>
      </c>
      <c r="J313" s="109">
        <f t="shared" si="150"/>
        <v>0</v>
      </c>
      <c r="K313" s="110">
        <f t="shared" si="185"/>
        <v>11081049</v>
      </c>
      <c r="L313" s="110">
        <f t="shared" si="185"/>
        <v>11081049</v>
      </c>
      <c r="M313" s="110">
        <f t="shared" si="148"/>
        <v>0</v>
      </c>
      <c r="N313" s="110">
        <f t="shared" si="185"/>
        <v>11081049</v>
      </c>
      <c r="O313" s="110">
        <f t="shared" si="185"/>
        <v>11081049</v>
      </c>
      <c r="P313" s="110">
        <f t="shared" si="149"/>
        <v>0</v>
      </c>
    </row>
    <row r="314" spans="1:16" ht="51.75" x14ac:dyDescent="0.25">
      <c r="A314" s="141" t="s">
        <v>155</v>
      </c>
      <c r="B314" s="82" t="s">
        <v>62</v>
      </c>
      <c r="C314" s="86" t="s">
        <v>166</v>
      </c>
      <c r="D314" s="86" t="s">
        <v>41</v>
      </c>
      <c r="E314" s="55"/>
      <c r="F314" s="131"/>
      <c r="G314" s="130"/>
      <c r="H314" s="110">
        <f t="shared" si="185"/>
        <v>11081231</v>
      </c>
      <c r="I314" s="110">
        <f t="shared" si="185"/>
        <v>11081231</v>
      </c>
      <c r="J314" s="109">
        <f t="shared" si="150"/>
        <v>0</v>
      </c>
      <c r="K314" s="110">
        <f t="shared" si="185"/>
        <v>11081049</v>
      </c>
      <c r="L314" s="110">
        <f t="shared" si="185"/>
        <v>11081049</v>
      </c>
      <c r="M314" s="110">
        <f t="shared" si="148"/>
        <v>0</v>
      </c>
      <c r="N314" s="110">
        <f t="shared" si="185"/>
        <v>11081049</v>
      </c>
      <c r="O314" s="110">
        <f t="shared" si="185"/>
        <v>11081049</v>
      </c>
      <c r="P314" s="110">
        <f t="shared" si="149"/>
        <v>0</v>
      </c>
    </row>
    <row r="315" spans="1:16" ht="39" x14ac:dyDescent="0.25">
      <c r="A315" s="141" t="s">
        <v>156</v>
      </c>
      <c r="B315" s="82" t="s">
        <v>62</v>
      </c>
      <c r="C315" s="86" t="s">
        <v>166</v>
      </c>
      <c r="D315" s="86" t="s">
        <v>110</v>
      </c>
      <c r="E315" s="55"/>
      <c r="F315" s="131"/>
      <c r="G315" s="130"/>
      <c r="H315" s="110">
        <f t="shared" si="185"/>
        <v>11081231</v>
      </c>
      <c r="I315" s="110">
        <f t="shared" si="185"/>
        <v>11081231</v>
      </c>
      <c r="J315" s="109">
        <f t="shared" si="150"/>
        <v>0</v>
      </c>
      <c r="K315" s="110">
        <f t="shared" si="185"/>
        <v>11081049</v>
      </c>
      <c r="L315" s="110">
        <f t="shared" si="185"/>
        <v>11081049</v>
      </c>
      <c r="M315" s="110">
        <f t="shared" si="148"/>
        <v>0</v>
      </c>
      <c r="N315" s="110">
        <f t="shared" si="185"/>
        <v>11081049</v>
      </c>
      <c r="O315" s="110">
        <f t="shared" si="185"/>
        <v>11081049</v>
      </c>
      <c r="P315" s="110">
        <f t="shared" si="149"/>
        <v>0</v>
      </c>
    </row>
    <row r="316" spans="1:16" ht="36" x14ac:dyDescent="0.25">
      <c r="A316" s="77" t="s">
        <v>126</v>
      </c>
      <c r="B316" s="82" t="s">
        <v>62</v>
      </c>
      <c r="C316" s="86" t="s">
        <v>166</v>
      </c>
      <c r="D316" s="86" t="s">
        <v>110</v>
      </c>
      <c r="E316" s="63">
        <v>926</v>
      </c>
      <c r="F316" s="107" t="s">
        <v>144</v>
      </c>
      <c r="G316" s="107" t="s">
        <v>8</v>
      </c>
      <c r="H316" s="110">
        <f>SUM(H317+H320)</f>
        <v>11081231</v>
      </c>
      <c r="I316" s="110">
        <f t="shared" ref="I316" si="186">SUM(I317+I320)</f>
        <v>11081231</v>
      </c>
      <c r="J316" s="109">
        <f t="shared" si="150"/>
        <v>0</v>
      </c>
      <c r="K316" s="110">
        <f>SUM(K317+K320)</f>
        <v>11081049</v>
      </c>
      <c r="L316" s="110">
        <f t="shared" ref="L316" si="187">SUM(L317+L320)</f>
        <v>11081049</v>
      </c>
      <c r="M316" s="110">
        <f t="shared" si="148"/>
        <v>0</v>
      </c>
      <c r="N316" s="110">
        <f>SUM(N317+N320)</f>
        <v>11081049</v>
      </c>
      <c r="O316" s="110">
        <f t="shared" ref="O316" si="188">SUM(O317+O320)</f>
        <v>11081049</v>
      </c>
      <c r="P316" s="110">
        <f t="shared" si="149"/>
        <v>0</v>
      </c>
    </row>
    <row r="317" spans="1:16" ht="26.25" x14ac:dyDescent="0.25">
      <c r="A317" s="62" t="s">
        <v>73</v>
      </c>
      <c r="B317" s="81" t="s">
        <v>62</v>
      </c>
      <c r="C317" s="87" t="s">
        <v>166</v>
      </c>
      <c r="D317" s="87" t="s">
        <v>110</v>
      </c>
      <c r="E317" s="73">
        <v>926</v>
      </c>
      <c r="F317" s="161">
        <v>80320</v>
      </c>
      <c r="G317" s="158" t="s">
        <v>8</v>
      </c>
      <c r="H317" s="110">
        <f>SUM(H318)</f>
        <v>11057231</v>
      </c>
      <c r="I317" s="110">
        <f t="shared" ref="I317:O317" si="189">SUM(I318)</f>
        <v>11057231</v>
      </c>
      <c r="J317" s="109">
        <f t="shared" si="150"/>
        <v>0</v>
      </c>
      <c r="K317" s="110">
        <f>SUM(K318)</f>
        <v>11057049</v>
      </c>
      <c r="L317" s="110">
        <f t="shared" si="189"/>
        <v>11057049</v>
      </c>
      <c r="M317" s="110">
        <f t="shared" si="148"/>
        <v>0</v>
      </c>
      <c r="N317" s="110">
        <f>SUM(N318)</f>
        <v>11057049</v>
      </c>
      <c r="O317" s="110">
        <f t="shared" si="189"/>
        <v>11057049</v>
      </c>
      <c r="P317" s="110">
        <f t="shared" si="149"/>
        <v>0</v>
      </c>
    </row>
    <row r="318" spans="1:16" ht="23.25" x14ac:dyDescent="0.25">
      <c r="A318" s="58" t="s">
        <v>16</v>
      </c>
      <c r="B318" s="79" t="s">
        <v>62</v>
      </c>
      <c r="C318" s="88" t="s">
        <v>166</v>
      </c>
      <c r="D318" s="88" t="s">
        <v>110</v>
      </c>
      <c r="E318" s="55">
        <v>926</v>
      </c>
      <c r="F318" s="131">
        <v>80320</v>
      </c>
      <c r="G318" s="130" t="s">
        <v>17</v>
      </c>
      <c r="H318" s="262">
        <f>SUM(H319:H319)</f>
        <v>11057231</v>
      </c>
      <c r="I318" s="262">
        <f t="shared" ref="I318:O318" si="190">SUM(I319:I319)</f>
        <v>11057231</v>
      </c>
      <c r="J318" s="109">
        <f t="shared" si="150"/>
        <v>0</v>
      </c>
      <c r="K318" s="262">
        <f>SUM(K319:K319)</f>
        <v>11057049</v>
      </c>
      <c r="L318" s="262">
        <f t="shared" si="190"/>
        <v>11057049</v>
      </c>
      <c r="M318" s="110">
        <f t="shared" si="148"/>
        <v>0</v>
      </c>
      <c r="N318" s="262">
        <f>SUM(N319:N319)</f>
        <v>11057049</v>
      </c>
      <c r="O318" s="262">
        <f t="shared" si="190"/>
        <v>11057049</v>
      </c>
      <c r="P318" s="110">
        <f t="shared" si="149"/>
        <v>0</v>
      </c>
    </row>
    <row r="319" spans="1:16" x14ac:dyDescent="0.25">
      <c r="A319" s="135" t="s">
        <v>171</v>
      </c>
      <c r="B319" s="113" t="s">
        <v>62</v>
      </c>
      <c r="C319" s="114">
        <v>1</v>
      </c>
      <c r="D319" s="114">
        <v>11</v>
      </c>
      <c r="E319" s="115">
        <v>926</v>
      </c>
      <c r="F319" s="229">
        <v>80320</v>
      </c>
      <c r="G319" s="211">
        <v>610</v>
      </c>
      <c r="H319" s="262">
        <f>SUM(Лист1!G157)</f>
        <v>11057231</v>
      </c>
      <c r="I319" s="262">
        <f>SUM(Лист1!H157)</f>
        <v>11057231</v>
      </c>
      <c r="J319" s="109">
        <f t="shared" si="150"/>
        <v>0</v>
      </c>
      <c r="K319" s="262">
        <f>SUM(Лист1!J157)</f>
        <v>11057049</v>
      </c>
      <c r="L319" s="262">
        <f>SUM(Лист1!K157)</f>
        <v>11057049</v>
      </c>
      <c r="M319" s="110">
        <f t="shared" si="148"/>
        <v>0</v>
      </c>
      <c r="N319" s="262">
        <f>SUM(Лист1!M157)</f>
        <v>11057049</v>
      </c>
      <c r="O319" s="262">
        <f>SUM(Лист1!N157)</f>
        <v>11057049</v>
      </c>
      <c r="P319" s="110">
        <f t="shared" si="149"/>
        <v>0</v>
      </c>
    </row>
    <row r="320" spans="1:16" ht="51.75" x14ac:dyDescent="0.25">
      <c r="A320" s="60" t="s">
        <v>24</v>
      </c>
      <c r="B320" s="81" t="s">
        <v>62</v>
      </c>
      <c r="C320" s="87" t="s">
        <v>166</v>
      </c>
      <c r="D320" s="87" t="s">
        <v>110</v>
      </c>
      <c r="E320" s="73">
        <v>926</v>
      </c>
      <c r="F320" s="159">
        <v>14770</v>
      </c>
      <c r="G320" s="163" t="s">
        <v>8</v>
      </c>
      <c r="H320" s="110">
        <f t="shared" ref="H320:O321" si="191">SUM(H321)</f>
        <v>24000</v>
      </c>
      <c r="I320" s="110">
        <f t="shared" si="191"/>
        <v>24000</v>
      </c>
      <c r="J320" s="109">
        <f t="shared" si="150"/>
        <v>0</v>
      </c>
      <c r="K320" s="110">
        <f t="shared" si="191"/>
        <v>24000</v>
      </c>
      <c r="L320" s="110">
        <f t="shared" si="191"/>
        <v>24000</v>
      </c>
      <c r="M320" s="110">
        <f t="shared" si="148"/>
        <v>0</v>
      </c>
      <c r="N320" s="110">
        <f t="shared" si="191"/>
        <v>24000</v>
      </c>
      <c r="O320" s="110">
        <f t="shared" si="191"/>
        <v>24000</v>
      </c>
      <c r="P320" s="110">
        <f t="shared" si="149"/>
        <v>0</v>
      </c>
    </row>
    <row r="321" spans="1:16" ht="23.25" x14ac:dyDescent="0.25">
      <c r="A321" s="58" t="s">
        <v>16</v>
      </c>
      <c r="B321" s="79" t="s">
        <v>62</v>
      </c>
      <c r="C321" s="88" t="s">
        <v>166</v>
      </c>
      <c r="D321" s="88" t="s">
        <v>110</v>
      </c>
      <c r="E321" s="55">
        <v>926</v>
      </c>
      <c r="F321" s="138">
        <v>14770</v>
      </c>
      <c r="G321" s="130" t="s">
        <v>17</v>
      </c>
      <c r="H321" s="262">
        <f t="shared" si="191"/>
        <v>24000</v>
      </c>
      <c r="I321" s="262">
        <f t="shared" si="191"/>
        <v>24000</v>
      </c>
      <c r="J321" s="109">
        <f t="shared" si="150"/>
        <v>0</v>
      </c>
      <c r="K321" s="262">
        <f t="shared" si="191"/>
        <v>24000</v>
      </c>
      <c r="L321" s="262">
        <f t="shared" si="191"/>
        <v>24000</v>
      </c>
      <c r="M321" s="110">
        <f t="shared" si="148"/>
        <v>0</v>
      </c>
      <c r="N321" s="262">
        <f t="shared" si="191"/>
        <v>24000</v>
      </c>
      <c r="O321" s="262">
        <f t="shared" si="191"/>
        <v>24000</v>
      </c>
      <c r="P321" s="110">
        <f t="shared" si="149"/>
        <v>0</v>
      </c>
    </row>
    <row r="322" spans="1:16" x14ac:dyDescent="0.25">
      <c r="A322" s="135" t="s">
        <v>171</v>
      </c>
      <c r="B322" s="79" t="s">
        <v>62</v>
      </c>
      <c r="C322" s="88" t="s">
        <v>166</v>
      </c>
      <c r="D322" s="88" t="s">
        <v>110</v>
      </c>
      <c r="E322" s="55">
        <v>926</v>
      </c>
      <c r="F322" s="138">
        <v>14770</v>
      </c>
      <c r="G322" s="130" t="s">
        <v>170</v>
      </c>
      <c r="H322" s="262">
        <f>SUM(Лист1!G160)</f>
        <v>24000</v>
      </c>
      <c r="I322" s="262">
        <f>SUM(Лист1!H160)</f>
        <v>24000</v>
      </c>
      <c r="J322" s="109">
        <f t="shared" si="150"/>
        <v>0</v>
      </c>
      <c r="K322" s="262">
        <f>SUM(Лист1!J160)</f>
        <v>24000</v>
      </c>
      <c r="L322" s="262">
        <f>SUM(Лист1!K160)</f>
        <v>24000</v>
      </c>
      <c r="M322" s="110">
        <f t="shared" si="148"/>
        <v>0</v>
      </c>
      <c r="N322" s="262">
        <f>SUM(Лист1!M160)</f>
        <v>24000</v>
      </c>
      <c r="O322" s="262">
        <f>SUM(Лист1!N160)</f>
        <v>24000</v>
      </c>
      <c r="P322" s="110">
        <f t="shared" si="149"/>
        <v>0</v>
      </c>
    </row>
    <row r="323" spans="1:16" ht="29.25" x14ac:dyDescent="0.25">
      <c r="A323" s="207" t="s">
        <v>350</v>
      </c>
      <c r="B323" s="82" t="s">
        <v>62</v>
      </c>
      <c r="C323" s="86" t="s">
        <v>128</v>
      </c>
      <c r="D323" s="86"/>
      <c r="E323" s="55"/>
      <c r="F323" s="138"/>
      <c r="G323" s="137"/>
      <c r="H323" s="235">
        <f t="shared" ref="H323:O324" si="192">SUM(H324)</f>
        <v>55885957</v>
      </c>
      <c r="I323" s="235">
        <f t="shared" si="192"/>
        <v>55885957</v>
      </c>
      <c r="J323" s="109">
        <f t="shared" si="150"/>
        <v>0</v>
      </c>
      <c r="K323" s="235">
        <f t="shared" si="192"/>
        <v>49271710</v>
      </c>
      <c r="L323" s="235">
        <f t="shared" si="192"/>
        <v>49271710</v>
      </c>
      <c r="M323" s="110">
        <f t="shared" si="148"/>
        <v>0</v>
      </c>
      <c r="N323" s="235">
        <f t="shared" si="192"/>
        <v>49938298</v>
      </c>
      <c r="O323" s="235">
        <f t="shared" si="192"/>
        <v>49938298</v>
      </c>
      <c r="P323" s="110">
        <f t="shared" si="149"/>
        <v>0</v>
      </c>
    </row>
    <row r="324" spans="1:16" ht="39" x14ac:dyDescent="0.25">
      <c r="A324" s="141" t="s">
        <v>157</v>
      </c>
      <c r="B324" s="82" t="s">
        <v>62</v>
      </c>
      <c r="C324" s="86" t="s">
        <v>128</v>
      </c>
      <c r="D324" s="86" t="s">
        <v>41</v>
      </c>
      <c r="E324" s="55"/>
      <c r="F324" s="138"/>
      <c r="G324" s="137"/>
      <c r="H324" s="235">
        <f t="shared" si="192"/>
        <v>55885957</v>
      </c>
      <c r="I324" s="235">
        <f t="shared" si="192"/>
        <v>55885957</v>
      </c>
      <c r="J324" s="109">
        <f t="shared" si="150"/>
        <v>0</v>
      </c>
      <c r="K324" s="235">
        <f t="shared" si="192"/>
        <v>49271710</v>
      </c>
      <c r="L324" s="235">
        <f t="shared" si="192"/>
        <v>49271710</v>
      </c>
      <c r="M324" s="110">
        <f t="shared" si="148"/>
        <v>0</v>
      </c>
      <c r="N324" s="235">
        <f t="shared" si="192"/>
        <v>49938298</v>
      </c>
      <c r="O324" s="235">
        <f t="shared" si="192"/>
        <v>49938298</v>
      </c>
      <c r="P324" s="110">
        <f t="shared" si="149"/>
        <v>0</v>
      </c>
    </row>
    <row r="325" spans="1:16" ht="39" x14ac:dyDescent="0.25">
      <c r="A325" s="141" t="s">
        <v>158</v>
      </c>
      <c r="B325" s="82" t="s">
        <v>62</v>
      </c>
      <c r="C325" s="86" t="s">
        <v>128</v>
      </c>
      <c r="D325" s="86" t="s">
        <v>110</v>
      </c>
      <c r="E325" s="55"/>
      <c r="F325" s="138"/>
      <c r="G325" s="137"/>
      <c r="H325" s="235">
        <f>SUM(H326+H329+H332+H335+H348+H342+H345+H353+H356+H359)</f>
        <v>55885957</v>
      </c>
      <c r="I325" s="235">
        <f>SUM(I326+I329+I332+I335+I348+I342+I345+I353+I356+I359)</f>
        <v>55885957</v>
      </c>
      <c r="J325" s="109">
        <f t="shared" si="150"/>
        <v>0</v>
      </c>
      <c r="K325" s="235">
        <f>SUM(K326+K329+K332+K335+K348+K342+K345+K353)</f>
        <v>49271710</v>
      </c>
      <c r="L325" s="235">
        <f t="shared" ref="L325" si="193">SUM(L326+L329+L332+L335+L348+L342+L345+L353)</f>
        <v>49271710</v>
      </c>
      <c r="M325" s="110">
        <f t="shared" si="148"/>
        <v>0</v>
      </c>
      <c r="N325" s="235">
        <f>SUM(N326+N329+N332+N335+N348+N342+N345+N353)</f>
        <v>49938298</v>
      </c>
      <c r="O325" s="235">
        <f t="shared" ref="O325" si="194">SUM(O326+O329+O332+O335+O348+O342+O345+O353)</f>
        <v>49938298</v>
      </c>
      <c r="P325" s="110">
        <f t="shared" si="149"/>
        <v>0</v>
      </c>
    </row>
    <row r="326" spans="1:16" x14ac:dyDescent="0.25">
      <c r="A326" s="62" t="s">
        <v>74</v>
      </c>
      <c r="B326" s="81" t="s">
        <v>62</v>
      </c>
      <c r="C326" s="87" t="s">
        <v>128</v>
      </c>
      <c r="D326" s="87" t="s">
        <v>110</v>
      </c>
      <c r="E326" s="73">
        <v>926</v>
      </c>
      <c r="F326" s="161">
        <v>80450</v>
      </c>
      <c r="G326" s="162" t="s">
        <v>8</v>
      </c>
      <c r="H326" s="110">
        <f>SUM(H327)</f>
        <v>8924315</v>
      </c>
      <c r="I326" s="110">
        <f t="shared" ref="I326:O326" si="195">SUM(I327)</f>
        <v>8924315</v>
      </c>
      <c r="J326" s="109">
        <f t="shared" si="150"/>
        <v>0</v>
      </c>
      <c r="K326" s="110">
        <f>SUM(K327)</f>
        <v>17742737</v>
      </c>
      <c r="L326" s="110">
        <f t="shared" si="195"/>
        <v>17742737</v>
      </c>
      <c r="M326" s="110">
        <f t="shared" si="148"/>
        <v>0</v>
      </c>
      <c r="N326" s="110">
        <f>SUM(N327)</f>
        <v>18409325</v>
      </c>
      <c r="O326" s="110">
        <f t="shared" si="195"/>
        <v>18409325</v>
      </c>
      <c r="P326" s="110">
        <f t="shared" si="149"/>
        <v>0</v>
      </c>
    </row>
    <row r="327" spans="1:16" ht="23.25" x14ac:dyDescent="0.25">
      <c r="A327" s="58" t="s">
        <v>16</v>
      </c>
      <c r="B327" s="79" t="s">
        <v>62</v>
      </c>
      <c r="C327" s="88" t="s">
        <v>128</v>
      </c>
      <c r="D327" s="88" t="s">
        <v>110</v>
      </c>
      <c r="E327" s="55">
        <v>926</v>
      </c>
      <c r="F327" s="131">
        <v>80450</v>
      </c>
      <c r="G327" s="130" t="s">
        <v>17</v>
      </c>
      <c r="H327" s="262">
        <f>SUM(H328:H328)</f>
        <v>8924315</v>
      </c>
      <c r="I327" s="262">
        <f t="shared" ref="I327:O327" si="196">SUM(I328:I328)</f>
        <v>8924315</v>
      </c>
      <c r="J327" s="361">
        <f t="shared" si="150"/>
        <v>0</v>
      </c>
      <c r="K327" s="262">
        <f>SUM(K328:K328)</f>
        <v>17742737</v>
      </c>
      <c r="L327" s="262">
        <f t="shared" si="196"/>
        <v>17742737</v>
      </c>
      <c r="M327" s="110">
        <f t="shared" si="148"/>
        <v>0</v>
      </c>
      <c r="N327" s="262">
        <f>SUM(N328:N328)</f>
        <v>18409325</v>
      </c>
      <c r="O327" s="262">
        <f t="shared" si="196"/>
        <v>18409325</v>
      </c>
      <c r="P327" s="110">
        <f t="shared" si="149"/>
        <v>0</v>
      </c>
    </row>
    <row r="328" spans="1:16" x14ac:dyDescent="0.25">
      <c r="A328" s="135" t="s">
        <v>171</v>
      </c>
      <c r="B328" s="79" t="s">
        <v>62</v>
      </c>
      <c r="C328" s="88" t="s">
        <v>128</v>
      </c>
      <c r="D328" s="88" t="s">
        <v>110</v>
      </c>
      <c r="E328" s="55">
        <v>926</v>
      </c>
      <c r="F328" s="131">
        <v>80450</v>
      </c>
      <c r="G328" s="130" t="s">
        <v>170</v>
      </c>
      <c r="H328" s="262">
        <f>SUM(Лист1!G165)</f>
        <v>8924315</v>
      </c>
      <c r="I328" s="262">
        <f>SUM(Лист1!H165)</f>
        <v>8924315</v>
      </c>
      <c r="J328" s="361">
        <f t="shared" si="150"/>
        <v>0</v>
      </c>
      <c r="K328" s="262">
        <f>SUM(Лист1!J165)</f>
        <v>17742737</v>
      </c>
      <c r="L328" s="262">
        <f>SUM(Лист1!K165)</f>
        <v>17742737</v>
      </c>
      <c r="M328" s="110">
        <f t="shared" si="148"/>
        <v>0</v>
      </c>
      <c r="N328" s="262">
        <f>SUM(Лист1!M165)</f>
        <v>18409325</v>
      </c>
      <c r="O328" s="262">
        <f>SUM(Лист1!N165)</f>
        <v>18409325</v>
      </c>
      <c r="P328" s="110">
        <f t="shared" si="149"/>
        <v>0</v>
      </c>
    </row>
    <row r="329" spans="1:16" x14ac:dyDescent="0.25">
      <c r="A329" s="141" t="s">
        <v>240</v>
      </c>
      <c r="B329" s="81" t="s">
        <v>62</v>
      </c>
      <c r="C329" s="87" t="s">
        <v>128</v>
      </c>
      <c r="D329" s="87" t="s">
        <v>110</v>
      </c>
      <c r="E329" s="73">
        <v>926</v>
      </c>
      <c r="F329" s="161">
        <v>80480</v>
      </c>
      <c r="G329" s="162" t="s">
        <v>8</v>
      </c>
      <c r="H329" s="110">
        <f>SUM(H330)</f>
        <v>19727164</v>
      </c>
      <c r="I329" s="110">
        <f t="shared" ref="I329:O329" si="197">SUM(I330)</f>
        <v>19727164</v>
      </c>
      <c r="J329" s="109">
        <f t="shared" si="150"/>
        <v>0</v>
      </c>
      <c r="K329" s="110">
        <f>SUM(K330)</f>
        <v>17974660</v>
      </c>
      <c r="L329" s="110">
        <f t="shared" si="197"/>
        <v>17974660</v>
      </c>
      <c r="M329" s="110">
        <f t="shared" si="148"/>
        <v>0</v>
      </c>
      <c r="N329" s="110">
        <f>SUM(N330)</f>
        <v>17974660</v>
      </c>
      <c r="O329" s="110">
        <f t="shared" si="197"/>
        <v>17974660</v>
      </c>
      <c r="P329" s="110">
        <f t="shared" si="149"/>
        <v>0</v>
      </c>
    </row>
    <row r="330" spans="1:16" ht="23.25" x14ac:dyDescent="0.25">
      <c r="A330" s="58" t="s">
        <v>16</v>
      </c>
      <c r="B330" s="79" t="s">
        <v>62</v>
      </c>
      <c r="C330" s="88" t="s">
        <v>128</v>
      </c>
      <c r="D330" s="88" t="s">
        <v>110</v>
      </c>
      <c r="E330" s="55">
        <v>926</v>
      </c>
      <c r="F330" s="131">
        <v>80480</v>
      </c>
      <c r="G330" s="130" t="s">
        <v>17</v>
      </c>
      <c r="H330" s="262">
        <f>SUM(H331:H331)</f>
        <v>19727164</v>
      </c>
      <c r="I330" s="262">
        <f t="shared" ref="I330:O330" si="198">SUM(I331:I331)</f>
        <v>19727164</v>
      </c>
      <c r="J330" s="361">
        <f t="shared" si="150"/>
        <v>0</v>
      </c>
      <c r="K330" s="262">
        <f>SUM(K331:K331)</f>
        <v>17974660</v>
      </c>
      <c r="L330" s="262">
        <f t="shared" si="198"/>
        <v>17974660</v>
      </c>
      <c r="M330" s="110">
        <f t="shared" si="148"/>
        <v>0</v>
      </c>
      <c r="N330" s="262">
        <f>SUM(N331:N331)</f>
        <v>17974660</v>
      </c>
      <c r="O330" s="262">
        <f t="shared" si="198"/>
        <v>17974660</v>
      </c>
      <c r="P330" s="110">
        <f t="shared" si="149"/>
        <v>0</v>
      </c>
    </row>
    <row r="331" spans="1:16" x14ac:dyDescent="0.25">
      <c r="A331" s="135" t="s">
        <v>171</v>
      </c>
      <c r="B331" s="79" t="s">
        <v>62</v>
      </c>
      <c r="C331" s="88" t="s">
        <v>128</v>
      </c>
      <c r="D331" s="88" t="s">
        <v>110</v>
      </c>
      <c r="E331" s="55">
        <v>926</v>
      </c>
      <c r="F331" s="131">
        <v>80480</v>
      </c>
      <c r="G331" s="130" t="s">
        <v>170</v>
      </c>
      <c r="H331" s="262">
        <f>SUM(Лист1!G171)</f>
        <v>19727164</v>
      </c>
      <c r="I331" s="262">
        <f>SUM(Лист1!H171)</f>
        <v>19727164</v>
      </c>
      <c r="J331" s="361">
        <f t="shared" si="150"/>
        <v>0</v>
      </c>
      <c r="K331" s="262">
        <f>SUM(Лист1!J171)</f>
        <v>17974660</v>
      </c>
      <c r="L331" s="262">
        <f>SUM(Лист1!K171)</f>
        <v>17974660</v>
      </c>
      <c r="M331" s="110">
        <f t="shared" si="148"/>
        <v>0</v>
      </c>
      <c r="N331" s="262">
        <f>SUM(Лист1!M171)</f>
        <v>17974660</v>
      </c>
      <c r="O331" s="262">
        <f>SUM(Лист1!N171)</f>
        <v>17974660</v>
      </c>
      <c r="P331" s="110">
        <f t="shared" si="149"/>
        <v>0</v>
      </c>
    </row>
    <row r="332" spans="1:16" x14ac:dyDescent="0.25">
      <c r="A332" s="62" t="s">
        <v>75</v>
      </c>
      <c r="B332" s="81" t="s">
        <v>62</v>
      </c>
      <c r="C332" s="87" t="s">
        <v>128</v>
      </c>
      <c r="D332" s="87" t="s">
        <v>110</v>
      </c>
      <c r="E332" s="73">
        <v>926</v>
      </c>
      <c r="F332" s="161">
        <v>80490</v>
      </c>
      <c r="G332" s="162" t="s">
        <v>8</v>
      </c>
      <c r="H332" s="110">
        <f t="shared" ref="H332:O333" si="199">SUM(H333)</f>
        <v>1152326</v>
      </c>
      <c r="I332" s="110">
        <f t="shared" si="199"/>
        <v>1152326</v>
      </c>
      <c r="J332" s="109">
        <f t="shared" si="150"/>
        <v>0</v>
      </c>
      <c r="K332" s="110">
        <f t="shared" si="199"/>
        <v>3516077</v>
      </c>
      <c r="L332" s="110">
        <f t="shared" si="199"/>
        <v>3516077</v>
      </c>
      <c r="M332" s="110">
        <f t="shared" si="148"/>
        <v>0</v>
      </c>
      <c r="N332" s="110">
        <f t="shared" si="199"/>
        <v>3516077</v>
      </c>
      <c r="O332" s="110">
        <f t="shared" si="199"/>
        <v>3516077</v>
      </c>
      <c r="P332" s="110">
        <f t="shared" si="149"/>
        <v>0</v>
      </c>
    </row>
    <row r="333" spans="1:16" ht="23.25" x14ac:dyDescent="0.25">
      <c r="A333" s="58" t="s">
        <v>16</v>
      </c>
      <c r="B333" s="79" t="s">
        <v>62</v>
      </c>
      <c r="C333" s="88" t="s">
        <v>128</v>
      </c>
      <c r="D333" s="88" t="s">
        <v>110</v>
      </c>
      <c r="E333" s="55">
        <v>926</v>
      </c>
      <c r="F333" s="131">
        <v>80490</v>
      </c>
      <c r="G333" s="130" t="s">
        <v>17</v>
      </c>
      <c r="H333" s="262">
        <f t="shared" si="199"/>
        <v>1152326</v>
      </c>
      <c r="I333" s="262">
        <f t="shared" si="199"/>
        <v>1152326</v>
      </c>
      <c r="J333" s="361">
        <f t="shared" si="150"/>
        <v>0</v>
      </c>
      <c r="K333" s="262">
        <f t="shared" si="199"/>
        <v>3516077</v>
      </c>
      <c r="L333" s="262">
        <f t="shared" si="199"/>
        <v>3516077</v>
      </c>
      <c r="M333" s="110">
        <f t="shared" si="148"/>
        <v>0</v>
      </c>
      <c r="N333" s="262">
        <f t="shared" si="199"/>
        <v>3516077</v>
      </c>
      <c r="O333" s="262">
        <f t="shared" si="199"/>
        <v>3516077</v>
      </c>
      <c r="P333" s="110">
        <f t="shared" si="149"/>
        <v>0</v>
      </c>
    </row>
    <row r="334" spans="1:16" x14ac:dyDescent="0.25">
      <c r="A334" s="135" t="s">
        <v>171</v>
      </c>
      <c r="B334" s="79" t="s">
        <v>62</v>
      </c>
      <c r="C334" s="88" t="s">
        <v>128</v>
      </c>
      <c r="D334" s="88" t="s">
        <v>110</v>
      </c>
      <c r="E334" s="55">
        <v>926</v>
      </c>
      <c r="F334" s="131">
        <v>80490</v>
      </c>
      <c r="G334" s="130" t="s">
        <v>170</v>
      </c>
      <c r="H334" s="262">
        <f>SUM(Лист1!G190)</f>
        <v>1152326</v>
      </c>
      <c r="I334" s="262">
        <f>SUM(Лист1!H190)</f>
        <v>1152326</v>
      </c>
      <c r="J334" s="361">
        <f t="shared" si="150"/>
        <v>0</v>
      </c>
      <c r="K334" s="262">
        <f>SUM(Лист1!J190)</f>
        <v>3516077</v>
      </c>
      <c r="L334" s="262">
        <f>SUM(Лист1!K190)</f>
        <v>3516077</v>
      </c>
      <c r="M334" s="110">
        <f t="shared" si="148"/>
        <v>0</v>
      </c>
      <c r="N334" s="262">
        <f>SUM(Лист1!M190)</f>
        <v>3516077</v>
      </c>
      <c r="O334" s="262">
        <f>SUM(Лист1!N190)</f>
        <v>3516077</v>
      </c>
      <c r="P334" s="110">
        <f t="shared" si="149"/>
        <v>0</v>
      </c>
    </row>
    <row r="335" spans="1:16" ht="26.25" x14ac:dyDescent="0.25">
      <c r="A335" s="141" t="s">
        <v>223</v>
      </c>
      <c r="B335" s="81" t="s">
        <v>62</v>
      </c>
      <c r="C335" s="87" t="s">
        <v>128</v>
      </c>
      <c r="D335" s="87" t="s">
        <v>110</v>
      </c>
      <c r="E335" s="163" t="s">
        <v>72</v>
      </c>
      <c r="F335" s="161">
        <v>80720</v>
      </c>
      <c r="G335" s="162" t="s">
        <v>8</v>
      </c>
      <c r="H335" s="110">
        <f>SUM(H336+H338+H340)</f>
        <v>9910436</v>
      </c>
      <c r="I335" s="110">
        <f t="shared" ref="I335" si="200">SUM(I336+I338+I340)</f>
        <v>9910436</v>
      </c>
      <c r="J335" s="109">
        <f t="shared" si="150"/>
        <v>0</v>
      </c>
      <c r="K335" s="110">
        <f>SUM(K336+K338+K340)</f>
        <v>9919436</v>
      </c>
      <c r="L335" s="110">
        <f t="shared" ref="L335" si="201">SUM(L336+L338+L340)</f>
        <v>9919436</v>
      </c>
      <c r="M335" s="110">
        <f t="shared" si="148"/>
        <v>0</v>
      </c>
      <c r="N335" s="110">
        <f>SUM(N336+N338+N340)</f>
        <v>9919436</v>
      </c>
      <c r="O335" s="110">
        <f t="shared" ref="O335" si="202">SUM(O336+O338+O340)</f>
        <v>9919436</v>
      </c>
      <c r="P335" s="110">
        <f t="shared" si="149"/>
        <v>0</v>
      </c>
    </row>
    <row r="336" spans="1:16" ht="33" x14ac:dyDescent="0.25">
      <c r="A336" s="68" t="s">
        <v>32</v>
      </c>
      <c r="B336" s="79" t="s">
        <v>62</v>
      </c>
      <c r="C336" s="88" t="s">
        <v>128</v>
      </c>
      <c r="D336" s="88" t="s">
        <v>110</v>
      </c>
      <c r="E336" s="137" t="s">
        <v>72</v>
      </c>
      <c r="F336" s="131">
        <v>80720</v>
      </c>
      <c r="G336" s="130" t="s">
        <v>33</v>
      </c>
      <c r="H336" s="262">
        <f>SUM(H337)</f>
        <v>9641956</v>
      </c>
      <c r="I336" s="262">
        <f t="shared" ref="I336:O336" si="203">SUM(I337)</f>
        <v>9641956</v>
      </c>
      <c r="J336" s="109">
        <f t="shared" si="150"/>
        <v>0</v>
      </c>
      <c r="K336" s="262">
        <f>SUM(K337)</f>
        <v>9754419</v>
      </c>
      <c r="L336" s="262">
        <f t="shared" si="203"/>
        <v>9754419</v>
      </c>
      <c r="M336" s="110">
        <f t="shared" si="148"/>
        <v>0</v>
      </c>
      <c r="N336" s="262">
        <f>SUM(N337)</f>
        <v>9754419</v>
      </c>
      <c r="O336" s="262">
        <f t="shared" si="203"/>
        <v>9754419</v>
      </c>
      <c r="P336" s="110">
        <f t="shared" si="149"/>
        <v>0</v>
      </c>
    </row>
    <row r="337" spans="1:16" x14ac:dyDescent="0.25">
      <c r="A337" s="58" t="s">
        <v>36</v>
      </c>
      <c r="B337" s="79" t="s">
        <v>62</v>
      </c>
      <c r="C337" s="88" t="s">
        <v>128</v>
      </c>
      <c r="D337" s="88" t="s">
        <v>110</v>
      </c>
      <c r="E337" s="137" t="s">
        <v>72</v>
      </c>
      <c r="F337" s="131">
        <v>80720</v>
      </c>
      <c r="G337" s="130" t="s">
        <v>37</v>
      </c>
      <c r="H337" s="262">
        <f>SUM(Лист1!G197)</f>
        <v>9641956</v>
      </c>
      <c r="I337" s="262">
        <f>SUM(Лист1!H197)</f>
        <v>9641956</v>
      </c>
      <c r="J337" s="361">
        <f t="shared" si="150"/>
        <v>0</v>
      </c>
      <c r="K337" s="262">
        <f>SUM(Лист1!J197)</f>
        <v>9754419</v>
      </c>
      <c r="L337" s="262">
        <f>SUM(Лист1!K197)</f>
        <v>9754419</v>
      </c>
      <c r="M337" s="110">
        <f t="shared" ref="M337:M406" si="204">SUM(L337-K337)</f>
        <v>0</v>
      </c>
      <c r="N337" s="262">
        <f>SUM(Лист1!M197)</f>
        <v>9754419</v>
      </c>
      <c r="O337" s="262">
        <f>SUM(Лист1!N197)</f>
        <v>9754419</v>
      </c>
      <c r="P337" s="110">
        <f t="shared" ref="P337:P406" si="205">SUM(O337-N337)</f>
        <v>0</v>
      </c>
    </row>
    <row r="338" spans="1:16" x14ac:dyDescent="0.25">
      <c r="A338" s="68" t="s">
        <v>12</v>
      </c>
      <c r="B338" s="79" t="s">
        <v>62</v>
      </c>
      <c r="C338" s="88" t="s">
        <v>128</v>
      </c>
      <c r="D338" s="88" t="s">
        <v>110</v>
      </c>
      <c r="E338" s="137" t="s">
        <v>72</v>
      </c>
      <c r="F338" s="131">
        <v>80720</v>
      </c>
      <c r="G338" s="130" t="s">
        <v>13</v>
      </c>
      <c r="H338" s="262">
        <f>SUM(H339)</f>
        <v>256980</v>
      </c>
      <c r="I338" s="262">
        <f t="shared" ref="I338:O338" si="206">SUM(I339)</f>
        <v>256980</v>
      </c>
      <c r="J338" s="361">
        <f t="shared" ref="J338:J407" si="207">SUM(I338-H338)</f>
        <v>0</v>
      </c>
      <c r="K338" s="262">
        <f>SUM(K339)</f>
        <v>153517</v>
      </c>
      <c r="L338" s="262">
        <f t="shared" si="206"/>
        <v>153517</v>
      </c>
      <c r="M338" s="110">
        <f t="shared" si="204"/>
        <v>0</v>
      </c>
      <c r="N338" s="262">
        <f>SUM(N339)</f>
        <v>153517</v>
      </c>
      <c r="O338" s="262">
        <f t="shared" si="206"/>
        <v>153517</v>
      </c>
      <c r="P338" s="110">
        <f t="shared" si="205"/>
        <v>0</v>
      </c>
    </row>
    <row r="339" spans="1:16" x14ac:dyDescent="0.25">
      <c r="A339" s="134" t="s">
        <v>181</v>
      </c>
      <c r="B339" s="79" t="s">
        <v>62</v>
      </c>
      <c r="C339" s="88" t="s">
        <v>128</v>
      </c>
      <c r="D339" s="88" t="s">
        <v>110</v>
      </c>
      <c r="E339" s="137" t="s">
        <v>72</v>
      </c>
      <c r="F339" s="131">
        <v>80720</v>
      </c>
      <c r="G339" s="130" t="s">
        <v>15</v>
      </c>
      <c r="H339" s="262">
        <f>SUM(Лист1!G199)</f>
        <v>256980</v>
      </c>
      <c r="I339" s="262">
        <f>SUM(Лист1!H199)</f>
        <v>256980</v>
      </c>
      <c r="J339" s="361">
        <f t="shared" si="207"/>
        <v>0</v>
      </c>
      <c r="K339" s="262">
        <f>SUM(Лист1!J199)</f>
        <v>153517</v>
      </c>
      <c r="L339" s="262">
        <f>SUM(Лист1!K199)</f>
        <v>153517</v>
      </c>
      <c r="M339" s="110">
        <f t="shared" si="204"/>
        <v>0</v>
      </c>
      <c r="N339" s="262">
        <f>SUM(Лист1!M199)</f>
        <v>153517</v>
      </c>
      <c r="O339" s="262">
        <f>SUM(Лист1!N199)</f>
        <v>153517</v>
      </c>
      <c r="P339" s="110">
        <f t="shared" si="205"/>
        <v>0</v>
      </c>
    </row>
    <row r="340" spans="1:16" x14ac:dyDescent="0.25">
      <c r="A340" s="68" t="s">
        <v>38</v>
      </c>
      <c r="B340" s="79" t="s">
        <v>62</v>
      </c>
      <c r="C340" s="88" t="s">
        <v>128</v>
      </c>
      <c r="D340" s="88" t="s">
        <v>110</v>
      </c>
      <c r="E340" s="137" t="s">
        <v>72</v>
      </c>
      <c r="F340" s="131">
        <v>80720</v>
      </c>
      <c r="G340" s="130" t="s">
        <v>39</v>
      </c>
      <c r="H340" s="262">
        <f>SUM(H341)</f>
        <v>11500</v>
      </c>
      <c r="I340" s="262">
        <f t="shared" ref="I340:O340" si="208">SUM(I341)</f>
        <v>11500</v>
      </c>
      <c r="J340" s="109">
        <f t="shared" si="207"/>
        <v>0</v>
      </c>
      <c r="K340" s="262">
        <f>SUM(K341)</f>
        <v>11500</v>
      </c>
      <c r="L340" s="262">
        <f t="shared" si="208"/>
        <v>11500</v>
      </c>
      <c r="M340" s="110">
        <f t="shared" si="204"/>
        <v>0</v>
      </c>
      <c r="N340" s="262">
        <f>SUM(N341)</f>
        <v>11500</v>
      </c>
      <c r="O340" s="262">
        <f t="shared" si="208"/>
        <v>11500</v>
      </c>
      <c r="P340" s="110">
        <f t="shared" si="205"/>
        <v>0</v>
      </c>
    </row>
    <row r="341" spans="1:16" x14ac:dyDescent="0.25">
      <c r="A341" s="134" t="s">
        <v>161</v>
      </c>
      <c r="B341" s="79" t="s">
        <v>62</v>
      </c>
      <c r="C341" s="88" t="s">
        <v>128</v>
      </c>
      <c r="D341" s="88" t="s">
        <v>110</v>
      </c>
      <c r="E341" s="137" t="s">
        <v>72</v>
      </c>
      <c r="F341" s="131">
        <v>80720</v>
      </c>
      <c r="G341" s="130" t="s">
        <v>160</v>
      </c>
      <c r="H341" s="262">
        <f>SUM(Лист1!G201)</f>
        <v>11500</v>
      </c>
      <c r="I341" s="262">
        <f>SUM(Лист1!H201)</f>
        <v>11500</v>
      </c>
      <c r="J341" s="109">
        <f t="shared" si="207"/>
        <v>0</v>
      </c>
      <c r="K341" s="262">
        <f>SUM(Лист1!J201)</f>
        <v>11500</v>
      </c>
      <c r="L341" s="262">
        <f>SUM(Лист1!K201)</f>
        <v>11500</v>
      </c>
      <c r="M341" s="110">
        <f t="shared" si="204"/>
        <v>0</v>
      </c>
      <c r="N341" s="262">
        <f>SUM(Лист1!M201)</f>
        <v>11500</v>
      </c>
      <c r="O341" s="262">
        <f>SUM(Лист1!N201)</f>
        <v>11500</v>
      </c>
      <c r="P341" s="110">
        <f t="shared" si="205"/>
        <v>0</v>
      </c>
    </row>
    <row r="342" spans="1:16" ht="77.25" x14ac:dyDescent="0.25">
      <c r="A342" s="141" t="s">
        <v>238</v>
      </c>
      <c r="B342" s="81" t="s">
        <v>62</v>
      </c>
      <c r="C342" s="87" t="s">
        <v>128</v>
      </c>
      <c r="D342" s="87" t="s">
        <v>110</v>
      </c>
      <c r="E342" s="73">
        <v>926</v>
      </c>
      <c r="F342" s="161">
        <v>84270</v>
      </c>
      <c r="G342" s="162" t="s">
        <v>8</v>
      </c>
      <c r="H342" s="110">
        <f>SUM(H343)</f>
        <v>5982195</v>
      </c>
      <c r="I342" s="110">
        <f t="shared" ref="I342:O342" si="209">SUM(I343)</f>
        <v>5982195</v>
      </c>
      <c r="J342" s="109">
        <f t="shared" si="207"/>
        <v>0</v>
      </c>
      <c r="K342" s="110">
        <f>SUM(K343)</f>
        <v>0</v>
      </c>
      <c r="L342" s="110">
        <f t="shared" si="209"/>
        <v>0</v>
      </c>
      <c r="M342" s="110">
        <f t="shared" si="204"/>
        <v>0</v>
      </c>
      <c r="N342" s="110">
        <f>SUM(N343)</f>
        <v>0</v>
      </c>
      <c r="O342" s="110">
        <f t="shared" si="209"/>
        <v>0</v>
      </c>
      <c r="P342" s="110">
        <f t="shared" si="205"/>
        <v>0</v>
      </c>
    </row>
    <row r="343" spans="1:16" ht="23.25" x14ac:dyDescent="0.25">
      <c r="A343" s="134" t="s">
        <v>16</v>
      </c>
      <c r="B343" s="79" t="s">
        <v>62</v>
      </c>
      <c r="C343" s="88" t="s">
        <v>128</v>
      </c>
      <c r="D343" s="88" t="s">
        <v>110</v>
      </c>
      <c r="E343" s="55">
        <v>926</v>
      </c>
      <c r="F343" s="131">
        <v>84270</v>
      </c>
      <c r="G343" s="130" t="s">
        <v>17</v>
      </c>
      <c r="H343" s="262">
        <f>SUM(H344:H344)</f>
        <v>5982195</v>
      </c>
      <c r="I343" s="262">
        <f t="shared" ref="I343:O343" si="210">SUM(I344:I344)</f>
        <v>5982195</v>
      </c>
      <c r="J343" s="361">
        <f t="shared" si="207"/>
        <v>0</v>
      </c>
      <c r="K343" s="262">
        <f>SUM(K344:K344)</f>
        <v>0</v>
      </c>
      <c r="L343" s="262">
        <f t="shared" si="210"/>
        <v>0</v>
      </c>
      <c r="M343" s="110">
        <f t="shared" si="204"/>
        <v>0</v>
      </c>
      <c r="N343" s="262">
        <f>SUM(N344:N344)</f>
        <v>0</v>
      </c>
      <c r="O343" s="262">
        <f t="shared" si="210"/>
        <v>0</v>
      </c>
      <c r="P343" s="110">
        <f t="shared" si="205"/>
        <v>0</v>
      </c>
    </row>
    <row r="344" spans="1:16" x14ac:dyDescent="0.25">
      <c r="A344" s="135" t="s">
        <v>171</v>
      </c>
      <c r="B344" s="79" t="s">
        <v>62</v>
      </c>
      <c r="C344" s="88" t="s">
        <v>128</v>
      </c>
      <c r="D344" s="88" t="s">
        <v>110</v>
      </c>
      <c r="E344" s="55">
        <v>926</v>
      </c>
      <c r="F344" s="131">
        <v>84270</v>
      </c>
      <c r="G344" s="130" t="s">
        <v>170</v>
      </c>
      <c r="H344" s="262">
        <f>SUM(Лист1!G168)</f>
        <v>5982195</v>
      </c>
      <c r="I344" s="262">
        <f>SUM(Лист1!H168)</f>
        <v>5982195</v>
      </c>
      <c r="J344" s="361">
        <f t="shared" si="207"/>
        <v>0</v>
      </c>
      <c r="K344" s="262">
        <f>SUM(Лист1!J168)</f>
        <v>0</v>
      </c>
      <c r="L344" s="262">
        <f>SUM(Лист1!K168)</f>
        <v>0</v>
      </c>
      <c r="M344" s="110">
        <f t="shared" si="204"/>
        <v>0</v>
      </c>
      <c r="N344" s="262">
        <f>SUM(Лист1!M168)</f>
        <v>0</v>
      </c>
      <c r="O344" s="262">
        <f>SUM(Лист1!N168)</f>
        <v>0</v>
      </c>
      <c r="P344" s="110">
        <f t="shared" si="205"/>
        <v>0</v>
      </c>
    </row>
    <row r="345" spans="1:16" ht="64.5" x14ac:dyDescent="0.25">
      <c r="A345" s="141" t="s">
        <v>243</v>
      </c>
      <c r="B345" s="81" t="s">
        <v>62</v>
      </c>
      <c r="C345" s="87" t="s">
        <v>128</v>
      </c>
      <c r="D345" s="87" t="s">
        <v>110</v>
      </c>
      <c r="E345" s="73">
        <v>926</v>
      </c>
      <c r="F345" s="161">
        <v>84260</v>
      </c>
      <c r="G345" s="162" t="s">
        <v>8</v>
      </c>
      <c r="H345" s="110">
        <f>SUM(H346)</f>
        <v>5220000</v>
      </c>
      <c r="I345" s="110">
        <f t="shared" ref="I345:O345" si="211">SUM(I346)</f>
        <v>5220000</v>
      </c>
      <c r="J345" s="109">
        <f t="shared" si="207"/>
        <v>0</v>
      </c>
      <c r="K345" s="110">
        <f>SUM(K346)</f>
        <v>0</v>
      </c>
      <c r="L345" s="110">
        <f t="shared" si="211"/>
        <v>0</v>
      </c>
      <c r="M345" s="110">
        <f t="shared" si="204"/>
        <v>0</v>
      </c>
      <c r="N345" s="110">
        <f>SUM(N346)</f>
        <v>0</v>
      </c>
      <c r="O345" s="110">
        <f t="shared" si="211"/>
        <v>0</v>
      </c>
      <c r="P345" s="110">
        <f t="shared" si="205"/>
        <v>0</v>
      </c>
    </row>
    <row r="346" spans="1:16" ht="23.25" x14ac:dyDescent="0.25">
      <c r="A346" s="134" t="s">
        <v>16</v>
      </c>
      <c r="B346" s="79" t="s">
        <v>62</v>
      </c>
      <c r="C346" s="88" t="s">
        <v>128</v>
      </c>
      <c r="D346" s="88" t="s">
        <v>110</v>
      </c>
      <c r="E346" s="55">
        <v>926</v>
      </c>
      <c r="F346" s="131">
        <v>84260</v>
      </c>
      <c r="G346" s="130" t="s">
        <v>17</v>
      </c>
      <c r="H346" s="262">
        <f>SUM(H347:H347)</f>
        <v>5220000</v>
      </c>
      <c r="I346" s="262">
        <f t="shared" ref="I346:O346" si="212">SUM(I347:I347)</f>
        <v>5220000</v>
      </c>
      <c r="J346" s="109">
        <f t="shared" si="207"/>
        <v>0</v>
      </c>
      <c r="K346" s="262">
        <f>SUM(K347:K347)</f>
        <v>0</v>
      </c>
      <c r="L346" s="262">
        <f t="shared" si="212"/>
        <v>0</v>
      </c>
      <c r="M346" s="110">
        <f t="shared" si="204"/>
        <v>0</v>
      </c>
      <c r="N346" s="262">
        <f>SUM(N347:N347)</f>
        <v>0</v>
      </c>
      <c r="O346" s="262">
        <f t="shared" si="212"/>
        <v>0</v>
      </c>
      <c r="P346" s="110">
        <f t="shared" si="205"/>
        <v>0</v>
      </c>
    </row>
    <row r="347" spans="1:16" x14ac:dyDescent="0.25">
      <c r="A347" s="135" t="s">
        <v>171</v>
      </c>
      <c r="B347" s="79" t="s">
        <v>62</v>
      </c>
      <c r="C347" s="88" t="s">
        <v>128</v>
      </c>
      <c r="D347" s="88" t="s">
        <v>110</v>
      </c>
      <c r="E347" s="55">
        <v>926</v>
      </c>
      <c r="F347" s="131">
        <v>84260</v>
      </c>
      <c r="G347" s="130" t="s">
        <v>170</v>
      </c>
      <c r="H347" s="262">
        <f>SUM(Лист1!G193+Лист1!G177)</f>
        <v>5220000</v>
      </c>
      <c r="I347" s="262">
        <f>SUM(Лист1!H193+Лист1!H177)</f>
        <v>5220000</v>
      </c>
      <c r="J347" s="109">
        <f t="shared" si="207"/>
        <v>0</v>
      </c>
      <c r="K347" s="262">
        <f>SUM(Лист1!J193+Лист1!J177)</f>
        <v>0</v>
      </c>
      <c r="L347" s="262">
        <f>SUM(Лист1!K193)</f>
        <v>0</v>
      </c>
      <c r="M347" s="110">
        <f t="shared" si="204"/>
        <v>0</v>
      </c>
      <c r="N347" s="262">
        <f>SUM(Лист1!M193+Лист1!M177)</f>
        <v>0</v>
      </c>
      <c r="O347" s="262">
        <f>SUM(Лист1!N193)</f>
        <v>0</v>
      </c>
      <c r="P347" s="110">
        <f t="shared" si="205"/>
        <v>0</v>
      </c>
    </row>
    <row r="348" spans="1:16" ht="60.75" x14ac:dyDescent="0.25">
      <c r="A348" s="99" t="s">
        <v>67</v>
      </c>
      <c r="B348" s="81" t="s">
        <v>62</v>
      </c>
      <c r="C348" s="87" t="s">
        <v>128</v>
      </c>
      <c r="D348" s="87" t="s">
        <v>110</v>
      </c>
      <c r="E348" s="73">
        <v>926</v>
      </c>
      <c r="F348" s="161">
        <v>14210</v>
      </c>
      <c r="G348" s="162" t="s">
        <v>8</v>
      </c>
      <c r="H348" s="110">
        <f>SUM(H349+H351)</f>
        <v>118800</v>
      </c>
      <c r="I348" s="110">
        <f t="shared" ref="I348" si="213">SUM(I349+I351)</f>
        <v>118800</v>
      </c>
      <c r="J348" s="109">
        <f t="shared" si="207"/>
        <v>0</v>
      </c>
      <c r="K348" s="110">
        <f>SUM(K349+K351)</f>
        <v>118800</v>
      </c>
      <c r="L348" s="110">
        <f t="shared" ref="L348" si="214">SUM(L349+L351)</f>
        <v>118800</v>
      </c>
      <c r="M348" s="110">
        <f t="shared" si="204"/>
        <v>0</v>
      </c>
      <c r="N348" s="110">
        <f>SUM(N349+N351)</f>
        <v>118800</v>
      </c>
      <c r="O348" s="110">
        <f t="shared" ref="O348" si="215">SUM(O349+O351)</f>
        <v>118800</v>
      </c>
      <c r="P348" s="110">
        <f t="shared" si="205"/>
        <v>0</v>
      </c>
    </row>
    <row r="349" spans="1:16" ht="23.25" x14ac:dyDescent="0.25">
      <c r="A349" s="58" t="s">
        <v>16</v>
      </c>
      <c r="B349" s="79" t="s">
        <v>62</v>
      </c>
      <c r="C349" s="88" t="s">
        <v>128</v>
      </c>
      <c r="D349" s="88" t="s">
        <v>110</v>
      </c>
      <c r="E349" s="55">
        <v>926</v>
      </c>
      <c r="F349" s="131">
        <v>14210</v>
      </c>
      <c r="G349" s="130" t="s">
        <v>17</v>
      </c>
      <c r="H349" s="262">
        <f t="shared" ref="H349:O349" si="216">SUM(H350)</f>
        <v>111600</v>
      </c>
      <c r="I349" s="262">
        <f t="shared" si="216"/>
        <v>111600</v>
      </c>
      <c r="J349" s="361">
        <f t="shared" si="207"/>
        <v>0</v>
      </c>
      <c r="K349" s="262">
        <f t="shared" si="216"/>
        <v>111600</v>
      </c>
      <c r="L349" s="262">
        <f t="shared" si="216"/>
        <v>111600</v>
      </c>
      <c r="M349" s="274">
        <f t="shared" si="204"/>
        <v>0</v>
      </c>
      <c r="N349" s="262">
        <f t="shared" si="216"/>
        <v>111600</v>
      </c>
      <c r="O349" s="262">
        <f t="shared" si="216"/>
        <v>111600</v>
      </c>
      <c r="P349" s="274">
        <f t="shared" si="205"/>
        <v>0</v>
      </c>
    </row>
    <row r="350" spans="1:16" x14ac:dyDescent="0.25">
      <c r="A350" s="135" t="s">
        <v>171</v>
      </c>
      <c r="B350" s="79" t="s">
        <v>62</v>
      </c>
      <c r="C350" s="88" t="s">
        <v>128</v>
      </c>
      <c r="D350" s="88" t="s">
        <v>110</v>
      </c>
      <c r="E350" s="55">
        <v>926</v>
      </c>
      <c r="F350" s="131">
        <v>14210</v>
      </c>
      <c r="G350" s="130" t="s">
        <v>170</v>
      </c>
      <c r="H350" s="262">
        <f>SUM(Лист1!G174)</f>
        <v>111600</v>
      </c>
      <c r="I350" s="262">
        <f>SUM(Лист1!H174)</f>
        <v>111600</v>
      </c>
      <c r="J350" s="361">
        <f t="shared" si="207"/>
        <v>0</v>
      </c>
      <c r="K350" s="262">
        <f>SUM(Лист1!J174)</f>
        <v>111600</v>
      </c>
      <c r="L350" s="262">
        <f>SUM(Лист1!K174)</f>
        <v>111600</v>
      </c>
      <c r="M350" s="274">
        <f t="shared" si="204"/>
        <v>0</v>
      </c>
      <c r="N350" s="262">
        <f>SUM(Лист1!M174)</f>
        <v>111600</v>
      </c>
      <c r="O350" s="262">
        <f>SUM(Лист1!N174)</f>
        <v>111600</v>
      </c>
      <c r="P350" s="274">
        <f t="shared" si="205"/>
        <v>0</v>
      </c>
    </row>
    <row r="351" spans="1:16" x14ac:dyDescent="0.25">
      <c r="A351" s="134" t="s">
        <v>52</v>
      </c>
      <c r="B351" s="79" t="s">
        <v>62</v>
      </c>
      <c r="C351" s="88" t="s">
        <v>128</v>
      </c>
      <c r="D351" s="88" t="s">
        <v>110</v>
      </c>
      <c r="E351" s="55">
        <v>926</v>
      </c>
      <c r="F351" s="131">
        <v>14210</v>
      </c>
      <c r="G351" s="130" t="s">
        <v>53</v>
      </c>
      <c r="H351" s="262">
        <f>SUM(H352)</f>
        <v>7200</v>
      </c>
      <c r="I351" s="262">
        <f>SUM(I352)</f>
        <v>7200</v>
      </c>
      <c r="J351" s="361">
        <f t="shared" si="207"/>
        <v>0</v>
      </c>
      <c r="K351" s="262">
        <f>SUM(K352)</f>
        <v>7200</v>
      </c>
      <c r="L351" s="262">
        <f>SUM(L352)</f>
        <v>7200</v>
      </c>
      <c r="M351" s="274">
        <f t="shared" si="204"/>
        <v>0</v>
      </c>
      <c r="N351" s="262">
        <f>SUM(N352)</f>
        <v>7200</v>
      </c>
      <c r="O351" s="262">
        <f>SUM(O352)</f>
        <v>7200</v>
      </c>
      <c r="P351" s="274">
        <f t="shared" si="205"/>
        <v>0</v>
      </c>
    </row>
    <row r="352" spans="1:16" x14ac:dyDescent="0.25">
      <c r="A352" s="134" t="s">
        <v>164</v>
      </c>
      <c r="B352" s="79" t="s">
        <v>62</v>
      </c>
      <c r="C352" s="88" t="s">
        <v>128</v>
      </c>
      <c r="D352" s="88" t="s">
        <v>110</v>
      </c>
      <c r="E352" s="55">
        <v>926</v>
      </c>
      <c r="F352" s="131">
        <v>14210</v>
      </c>
      <c r="G352" s="130" t="s">
        <v>163</v>
      </c>
      <c r="H352" s="262">
        <f>SUM(Лист1!G204)</f>
        <v>7200</v>
      </c>
      <c r="I352" s="262">
        <f>SUM(Лист1!H204)</f>
        <v>7200</v>
      </c>
      <c r="J352" s="361">
        <f t="shared" si="207"/>
        <v>0</v>
      </c>
      <c r="K352" s="262">
        <f>SUM(Лист1!J204)</f>
        <v>7200</v>
      </c>
      <c r="L352" s="262">
        <f>SUM(Лист1!K204)</f>
        <v>7200</v>
      </c>
      <c r="M352" s="274">
        <f t="shared" si="204"/>
        <v>0</v>
      </c>
      <c r="N352" s="262">
        <f>SUM(Лист1!M204)</f>
        <v>7200</v>
      </c>
      <c r="O352" s="262">
        <f>SUM(Лист1!N204)</f>
        <v>7200</v>
      </c>
      <c r="P352" s="274">
        <f t="shared" si="205"/>
        <v>0</v>
      </c>
    </row>
    <row r="353" spans="1:16" ht="51.75" x14ac:dyDescent="0.25">
      <c r="A353" s="283" t="s">
        <v>370</v>
      </c>
      <c r="B353" s="81" t="s">
        <v>62</v>
      </c>
      <c r="C353" s="87" t="s">
        <v>128</v>
      </c>
      <c r="D353" s="87" t="s">
        <v>110</v>
      </c>
      <c r="E353" s="73">
        <v>926</v>
      </c>
      <c r="F353" s="161" t="s">
        <v>371</v>
      </c>
      <c r="G353" s="162" t="s">
        <v>8</v>
      </c>
      <c r="H353" s="110">
        <f>SUM(H354)</f>
        <v>1702128</v>
      </c>
      <c r="I353" s="110">
        <f t="shared" ref="I353:O353" si="217">SUM(I354)</f>
        <v>1702128</v>
      </c>
      <c r="J353" s="109">
        <f t="shared" si="207"/>
        <v>0</v>
      </c>
      <c r="K353" s="110">
        <f>SUM(K354)</f>
        <v>0</v>
      </c>
      <c r="L353" s="110">
        <f t="shared" si="217"/>
        <v>0</v>
      </c>
      <c r="M353" s="110">
        <f t="shared" si="204"/>
        <v>0</v>
      </c>
      <c r="N353" s="110">
        <f>SUM(N354)</f>
        <v>0</v>
      </c>
      <c r="O353" s="110">
        <f t="shared" si="217"/>
        <v>0</v>
      </c>
      <c r="P353" s="110">
        <f t="shared" si="205"/>
        <v>0</v>
      </c>
    </row>
    <row r="354" spans="1:16" ht="23.25" x14ac:dyDescent="0.25">
      <c r="A354" s="170" t="s">
        <v>16</v>
      </c>
      <c r="B354" s="79" t="s">
        <v>62</v>
      </c>
      <c r="C354" s="88" t="s">
        <v>128</v>
      </c>
      <c r="D354" s="88" t="s">
        <v>110</v>
      </c>
      <c r="E354" s="55">
        <v>926</v>
      </c>
      <c r="F354" s="131" t="s">
        <v>371</v>
      </c>
      <c r="G354" s="130" t="s">
        <v>17</v>
      </c>
      <c r="H354" s="262">
        <f t="shared" ref="H354:O354" si="218">SUM(H355)</f>
        <v>1702128</v>
      </c>
      <c r="I354" s="262">
        <f t="shared" si="218"/>
        <v>1702128</v>
      </c>
      <c r="J354" s="361">
        <f t="shared" si="207"/>
        <v>0</v>
      </c>
      <c r="K354" s="262">
        <f t="shared" si="218"/>
        <v>0</v>
      </c>
      <c r="L354" s="262">
        <f t="shared" si="218"/>
        <v>0</v>
      </c>
      <c r="M354" s="110">
        <f t="shared" si="204"/>
        <v>0</v>
      </c>
      <c r="N354" s="262">
        <f t="shared" si="218"/>
        <v>0</v>
      </c>
      <c r="O354" s="262">
        <f t="shared" si="218"/>
        <v>0</v>
      </c>
      <c r="P354" s="110">
        <f t="shared" si="205"/>
        <v>0</v>
      </c>
    </row>
    <row r="355" spans="1:16" x14ac:dyDescent="0.25">
      <c r="A355" s="302" t="s">
        <v>171</v>
      </c>
      <c r="B355" s="79" t="s">
        <v>62</v>
      </c>
      <c r="C355" s="88" t="s">
        <v>128</v>
      </c>
      <c r="D355" s="88" t="s">
        <v>110</v>
      </c>
      <c r="E355" s="55">
        <v>926</v>
      </c>
      <c r="F355" s="131" t="s">
        <v>371</v>
      </c>
      <c r="G355" s="130" t="s">
        <v>170</v>
      </c>
      <c r="H355" s="262">
        <f>SUM(Лист1!G179)</f>
        <v>1702128</v>
      </c>
      <c r="I355" s="262">
        <f>SUM(Лист1!H179)</f>
        <v>1702128</v>
      </c>
      <c r="J355" s="361">
        <f t="shared" si="207"/>
        <v>0</v>
      </c>
      <c r="K355" s="262">
        <f>SUM(Лист1!J179)</f>
        <v>0</v>
      </c>
      <c r="L355" s="262">
        <f>SUM(Лист1!K179)</f>
        <v>0</v>
      </c>
      <c r="M355" s="110">
        <f t="shared" si="204"/>
        <v>0</v>
      </c>
      <c r="N355" s="262">
        <f>SUM(Лист1!M179)</f>
        <v>0</v>
      </c>
      <c r="O355" s="262">
        <f>SUM(Лист1!N179)</f>
        <v>0</v>
      </c>
      <c r="P355" s="110">
        <f t="shared" si="205"/>
        <v>0</v>
      </c>
    </row>
    <row r="356" spans="1:16" x14ac:dyDescent="0.25">
      <c r="A356" s="171" t="s">
        <v>399</v>
      </c>
      <c r="B356" s="81" t="s">
        <v>62</v>
      </c>
      <c r="C356" s="87" t="s">
        <v>128</v>
      </c>
      <c r="D356" s="87" t="s">
        <v>110</v>
      </c>
      <c r="E356" s="73">
        <v>926</v>
      </c>
      <c r="F356" s="161" t="s">
        <v>401</v>
      </c>
      <c r="G356" s="162" t="s">
        <v>8</v>
      </c>
      <c r="H356" s="110">
        <f>SUM(H357)</f>
        <v>542210</v>
      </c>
      <c r="I356" s="110">
        <f t="shared" ref="I356" si="219">SUM(I357)</f>
        <v>542210</v>
      </c>
      <c r="J356" s="367">
        <f t="shared" si="207"/>
        <v>0</v>
      </c>
      <c r="K356" s="262"/>
      <c r="L356" s="262"/>
      <c r="M356" s="110"/>
      <c r="N356" s="262"/>
      <c r="O356" s="262"/>
      <c r="P356" s="110"/>
    </row>
    <row r="357" spans="1:16" ht="23.25" x14ac:dyDescent="0.25">
      <c r="A357" s="134" t="s">
        <v>16</v>
      </c>
      <c r="B357" s="79" t="s">
        <v>62</v>
      </c>
      <c r="C357" s="88" t="s">
        <v>128</v>
      </c>
      <c r="D357" s="88" t="s">
        <v>110</v>
      </c>
      <c r="E357" s="55">
        <v>926</v>
      </c>
      <c r="F357" s="131" t="s">
        <v>401</v>
      </c>
      <c r="G357" s="130" t="s">
        <v>17</v>
      </c>
      <c r="H357" s="262">
        <f t="shared" ref="H357:I357" si="220">SUM(H358)</f>
        <v>542210</v>
      </c>
      <c r="I357" s="262">
        <f t="shared" si="220"/>
        <v>542210</v>
      </c>
      <c r="J357" s="361">
        <f t="shared" si="207"/>
        <v>0</v>
      </c>
      <c r="K357" s="262"/>
      <c r="L357" s="262"/>
      <c r="M357" s="110"/>
      <c r="N357" s="262"/>
      <c r="O357" s="262"/>
      <c r="P357" s="110"/>
    </row>
    <row r="358" spans="1:16" x14ac:dyDescent="0.25">
      <c r="A358" s="135" t="s">
        <v>171</v>
      </c>
      <c r="B358" s="79" t="s">
        <v>62</v>
      </c>
      <c r="C358" s="88" t="s">
        <v>128</v>
      </c>
      <c r="D358" s="88" t="s">
        <v>110</v>
      </c>
      <c r="E358" s="55">
        <v>926</v>
      </c>
      <c r="F358" s="131" t="s">
        <v>401</v>
      </c>
      <c r="G358" s="130" t="s">
        <v>170</v>
      </c>
      <c r="H358" s="262">
        <f>SUM(Лист1!G183)</f>
        <v>542210</v>
      </c>
      <c r="I358" s="262">
        <f>SUM(Лист1!H183)</f>
        <v>542210</v>
      </c>
      <c r="J358" s="361">
        <f t="shared" si="207"/>
        <v>0</v>
      </c>
      <c r="K358" s="262"/>
      <c r="L358" s="262"/>
      <c r="M358" s="110"/>
      <c r="N358" s="262"/>
      <c r="O358" s="262"/>
      <c r="P358" s="110"/>
    </row>
    <row r="359" spans="1:16" ht="48.75" x14ac:dyDescent="0.25">
      <c r="A359" s="171" t="s">
        <v>408</v>
      </c>
      <c r="B359" s="81" t="s">
        <v>62</v>
      </c>
      <c r="C359" s="87" t="s">
        <v>128</v>
      </c>
      <c r="D359" s="87" t="s">
        <v>110</v>
      </c>
      <c r="E359" s="73">
        <v>926</v>
      </c>
      <c r="F359" s="161" t="s">
        <v>409</v>
      </c>
      <c r="G359" s="162" t="s">
        <v>8</v>
      </c>
      <c r="H359" s="110">
        <f>SUM(H360)</f>
        <v>2606383</v>
      </c>
      <c r="I359" s="110">
        <f t="shared" ref="I359" si="221">SUM(I360)</f>
        <v>2606383</v>
      </c>
      <c r="J359" s="367">
        <f t="shared" ref="J359:J361" si="222">SUM(I359-H359)</f>
        <v>0</v>
      </c>
      <c r="K359" s="262"/>
      <c r="L359" s="262"/>
      <c r="M359" s="110"/>
      <c r="N359" s="262"/>
      <c r="O359" s="262"/>
      <c r="P359" s="110"/>
    </row>
    <row r="360" spans="1:16" ht="23.25" x14ac:dyDescent="0.25">
      <c r="A360" s="134" t="s">
        <v>16</v>
      </c>
      <c r="B360" s="79" t="s">
        <v>62</v>
      </c>
      <c r="C360" s="88" t="s">
        <v>128</v>
      </c>
      <c r="D360" s="88" t="s">
        <v>110</v>
      </c>
      <c r="E360" s="55">
        <v>926</v>
      </c>
      <c r="F360" s="172" t="s">
        <v>410</v>
      </c>
      <c r="G360" s="130" t="s">
        <v>17</v>
      </c>
      <c r="H360" s="262">
        <f t="shared" ref="H360:I360" si="223">SUM(H361)</f>
        <v>2606383</v>
      </c>
      <c r="I360" s="262">
        <f t="shared" si="223"/>
        <v>2606383</v>
      </c>
      <c r="J360" s="361">
        <f t="shared" si="222"/>
        <v>0</v>
      </c>
      <c r="K360" s="262"/>
      <c r="L360" s="262"/>
      <c r="M360" s="110"/>
      <c r="N360" s="262"/>
      <c r="O360" s="262"/>
      <c r="P360" s="110"/>
    </row>
    <row r="361" spans="1:16" x14ac:dyDescent="0.25">
      <c r="A361" s="135" t="s">
        <v>171</v>
      </c>
      <c r="B361" s="79" t="s">
        <v>62</v>
      </c>
      <c r="C361" s="88" t="s">
        <v>128</v>
      </c>
      <c r="D361" s="88" t="s">
        <v>110</v>
      </c>
      <c r="E361" s="55">
        <v>926</v>
      </c>
      <c r="F361" s="172" t="s">
        <v>411</v>
      </c>
      <c r="G361" s="130" t="s">
        <v>170</v>
      </c>
      <c r="H361" s="262">
        <f>SUM(Лист1!G186)</f>
        <v>2606383</v>
      </c>
      <c r="I361" s="262">
        <f>SUM(Лист1!H186)</f>
        <v>2606383</v>
      </c>
      <c r="J361" s="361">
        <f t="shared" si="222"/>
        <v>0</v>
      </c>
      <c r="K361" s="262"/>
      <c r="L361" s="262"/>
      <c r="M361" s="110"/>
      <c r="N361" s="262"/>
      <c r="O361" s="262"/>
      <c r="P361" s="110"/>
    </row>
    <row r="362" spans="1:16" ht="18" x14ac:dyDescent="0.25">
      <c r="A362" s="177" t="s">
        <v>340</v>
      </c>
      <c r="B362" s="82" t="s">
        <v>62</v>
      </c>
      <c r="C362" s="86" t="s">
        <v>167</v>
      </c>
      <c r="D362" s="87"/>
      <c r="E362" s="163"/>
      <c r="F362" s="161"/>
      <c r="G362" s="162"/>
      <c r="H362" s="110">
        <f>SUM(H363)</f>
        <v>1393691</v>
      </c>
      <c r="I362" s="110">
        <f t="shared" ref="I362:O362" si="224">SUM(I363)</f>
        <v>1393691</v>
      </c>
      <c r="J362" s="109">
        <f t="shared" si="207"/>
        <v>0</v>
      </c>
      <c r="K362" s="110">
        <f>SUM(K363)</f>
        <v>1437059</v>
      </c>
      <c r="L362" s="110">
        <f t="shared" si="224"/>
        <v>1437059</v>
      </c>
      <c r="M362" s="110">
        <f t="shared" si="204"/>
        <v>0</v>
      </c>
      <c r="N362" s="110">
        <f>SUM(N363)</f>
        <v>1439986</v>
      </c>
      <c r="O362" s="110">
        <f t="shared" si="224"/>
        <v>1439986</v>
      </c>
      <c r="P362" s="110">
        <f t="shared" si="205"/>
        <v>0</v>
      </c>
    </row>
    <row r="363" spans="1:16" ht="26.25" x14ac:dyDescent="0.25">
      <c r="A363" s="69" t="s">
        <v>149</v>
      </c>
      <c r="B363" s="82" t="s">
        <v>62</v>
      </c>
      <c r="C363" s="86" t="s">
        <v>167</v>
      </c>
      <c r="D363" s="86" t="s">
        <v>41</v>
      </c>
      <c r="E363" s="55"/>
      <c r="F363" s="131"/>
      <c r="G363" s="130"/>
      <c r="H363" s="110">
        <f t="shared" ref="H363:O364" si="225">SUM(H364)</f>
        <v>1393691</v>
      </c>
      <c r="I363" s="110">
        <f t="shared" si="225"/>
        <v>1393691</v>
      </c>
      <c r="J363" s="109">
        <f t="shared" si="207"/>
        <v>0</v>
      </c>
      <c r="K363" s="110">
        <f t="shared" si="225"/>
        <v>1437059</v>
      </c>
      <c r="L363" s="110">
        <f t="shared" si="225"/>
        <v>1437059</v>
      </c>
      <c r="M363" s="110">
        <f t="shared" si="204"/>
        <v>0</v>
      </c>
      <c r="N363" s="110">
        <f t="shared" si="225"/>
        <v>1439986</v>
      </c>
      <c r="O363" s="110">
        <f t="shared" si="225"/>
        <v>1439986</v>
      </c>
      <c r="P363" s="110">
        <f t="shared" si="205"/>
        <v>0</v>
      </c>
    </row>
    <row r="364" spans="1:16" ht="26.25" x14ac:dyDescent="0.25">
      <c r="A364" s="69" t="s">
        <v>159</v>
      </c>
      <c r="B364" s="82" t="s">
        <v>62</v>
      </c>
      <c r="C364" s="86" t="s">
        <v>167</v>
      </c>
      <c r="D364" s="86" t="s">
        <v>110</v>
      </c>
      <c r="E364" s="55"/>
      <c r="F364" s="131"/>
      <c r="G364" s="130"/>
      <c r="H364" s="110">
        <f>SUM(H365)</f>
        <v>1393691</v>
      </c>
      <c r="I364" s="110">
        <f t="shared" si="225"/>
        <v>1393691</v>
      </c>
      <c r="J364" s="109">
        <f t="shared" si="207"/>
        <v>0</v>
      </c>
      <c r="K364" s="110">
        <f>SUM(K365)</f>
        <v>1437059</v>
      </c>
      <c r="L364" s="110">
        <f t="shared" si="225"/>
        <v>1437059</v>
      </c>
      <c r="M364" s="110">
        <f t="shared" si="204"/>
        <v>0</v>
      </c>
      <c r="N364" s="110">
        <f>SUM(N365)</f>
        <v>1439986</v>
      </c>
      <c r="O364" s="110">
        <f t="shared" si="225"/>
        <v>1439986</v>
      </c>
      <c r="P364" s="110">
        <f t="shared" si="205"/>
        <v>0</v>
      </c>
    </row>
    <row r="365" spans="1:16" ht="24.75" x14ac:dyDescent="0.25">
      <c r="A365" s="103" t="s">
        <v>31</v>
      </c>
      <c r="B365" s="81" t="s">
        <v>62</v>
      </c>
      <c r="C365" s="87" t="s">
        <v>167</v>
      </c>
      <c r="D365" s="87" t="s">
        <v>110</v>
      </c>
      <c r="E365" s="163" t="s">
        <v>72</v>
      </c>
      <c r="F365" s="163" t="s">
        <v>218</v>
      </c>
      <c r="G365" s="163" t="s">
        <v>8</v>
      </c>
      <c r="H365" s="110">
        <f>SUM(H366+H368)</f>
        <v>1393691</v>
      </c>
      <c r="I365" s="110">
        <f t="shared" ref="I365" si="226">SUM(I366+I368)</f>
        <v>1393691</v>
      </c>
      <c r="J365" s="109">
        <f t="shared" si="207"/>
        <v>0</v>
      </c>
      <c r="K365" s="110">
        <f>SUM(K366+K368)</f>
        <v>1437059</v>
      </c>
      <c r="L365" s="110">
        <f t="shared" ref="L365" si="227">SUM(L366+L368)</f>
        <v>1437059</v>
      </c>
      <c r="M365" s="110">
        <f t="shared" si="204"/>
        <v>0</v>
      </c>
      <c r="N365" s="110">
        <f>SUM(N366+N368)</f>
        <v>1439986</v>
      </c>
      <c r="O365" s="110">
        <f t="shared" ref="O365" si="228">SUM(O366+O368)</f>
        <v>1439986</v>
      </c>
      <c r="P365" s="110">
        <f t="shared" si="205"/>
        <v>0</v>
      </c>
    </row>
    <row r="366" spans="1:16" ht="34.5" x14ac:dyDescent="0.25">
      <c r="A366" s="58" t="s">
        <v>32</v>
      </c>
      <c r="B366" s="79" t="s">
        <v>62</v>
      </c>
      <c r="C366" s="88" t="s">
        <v>167</v>
      </c>
      <c r="D366" s="88" t="s">
        <v>110</v>
      </c>
      <c r="E366" s="137" t="s">
        <v>72</v>
      </c>
      <c r="F366" s="137" t="s">
        <v>218</v>
      </c>
      <c r="G366" s="137" t="s">
        <v>33</v>
      </c>
      <c r="H366" s="262">
        <f>SUM(H367)</f>
        <v>1118739</v>
      </c>
      <c r="I366" s="262">
        <f t="shared" ref="I366:O366" si="229">SUM(I367)</f>
        <v>1118739</v>
      </c>
      <c r="J366" s="109">
        <f t="shared" si="207"/>
        <v>0</v>
      </c>
      <c r="K366" s="262">
        <f>SUM(K367)</f>
        <v>1165398</v>
      </c>
      <c r="L366" s="262">
        <f t="shared" si="229"/>
        <v>1165398</v>
      </c>
      <c r="M366" s="110">
        <f t="shared" si="204"/>
        <v>0</v>
      </c>
      <c r="N366" s="262">
        <f>SUM(N367)</f>
        <v>1165398</v>
      </c>
      <c r="O366" s="262">
        <f t="shared" si="229"/>
        <v>1165398</v>
      </c>
      <c r="P366" s="110">
        <f t="shared" si="205"/>
        <v>0</v>
      </c>
    </row>
    <row r="367" spans="1:16" x14ac:dyDescent="0.25">
      <c r="A367" s="58" t="s">
        <v>34</v>
      </c>
      <c r="B367" s="79" t="s">
        <v>62</v>
      </c>
      <c r="C367" s="88" t="s">
        <v>167</v>
      </c>
      <c r="D367" s="88" t="s">
        <v>110</v>
      </c>
      <c r="E367" s="137" t="s">
        <v>72</v>
      </c>
      <c r="F367" s="137" t="s">
        <v>218</v>
      </c>
      <c r="G367" s="137" t="s">
        <v>35</v>
      </c>
      <c r="H367" s="262">
        <f>SUM(Лист1!G207)</f>
        <v>1118739</v>
      </c>
      <c r="I367" s="262">
        <f>SUM(Лист1!H207)</f>
        <v>1118739</v>
      </c>
      <c r="J367" s="361">
        <f t="shared" si="207"/>
        <v>0</v>
      </c>
      <c r="K367" s="262">
        <f>SUM(Лист1!J207)</f>
        <v>1165398</v>
      </c>
      <c r="L367" s="262">
        <f>SUM(Лист1!K207)</f>
        <v>1165398</v>
      </c>
      <c r="M367" s="110">
        <f t="shared" si="204"/>
        <v>0</v>
      </c>
      <c r="N367" s="262">
        <f>SUM(Лист1!M207)</f>
        <v>1165398</v>
      </c>
      <c r="O367" s="262">
        <f>SUM(Лист1!N207)</f>
        <v>1165398</v>
      </c>
      <c r="P367" s="110">
        <f t="shared" si="205"/>
        <v>0</v>
      </c>
    </row>
    <row r="368" spans="1:16" x14ac:dyDescent="0.25">
      <c r="A368" s="58" t="s">
        <v>12</v>
      </c>
      <c r="B368" s="79" t="s">
        <v>62</v>
      </c>
      <c r="C368" s="88" t="s">
        <v>167</v>
      </c>
      <c r="D368" s="88" t="s">
        <v>110</v>
      </c>
      <c r="E368" s="137" t="s">
        <v>72</v>
      </c>
      <c r="F368" s="137" t="s">
        <v>218</v>
      </c>
      <c r="G368" s="137" t="s">
        <v>13</v>
      </c>
      <c r="H368" s="262">
        <f>SUM(H369)</f>
        <v>274952</v>
      </c>
      <c r="I368" s="262">
        <f t="shared" ref="I368:O368" si="230">SUM(I369)</f>
        <v>274952</v>
      </c>
      <c r="J368" s="361">
        <f t="shared" si="207"/>
        <v>0</v>
      </c>
      <c r="K368" s="262">
        <f>SUM(K369)</f>
        <v>271661</v>
      </c>
      <c r="L368" s="262">
        <f t="shared" si="230"/>
        <v>271661</v>
      </c>
      <c r="M368" s="110">
        <f t="shared" si="204"/>
        <v>0</v>
      </c>
      <c r="N368" s="262">
        <f>SUM(N369)</f>
        <v>274588</v>
      </c>
      <c r="O368" s="262">
        <f t="shared" si="230"/>
        <v>274588</v>
      </c>
      <c r="P368" s="110">
        <f t="shared" si="205"/>
        <v>0</v>
      </c>
    </row>
    <row r="369" spans="1:16" x14ac:dyDescent="0.25">
      <c r="A369" s="134" t="s">
        <v>181</v>
      </c>
      <c r="B369" s="79" t="s">
        <v>62</v>
      </c>
      <c r="C369" s="88" t="s">
        <v>167</v>
      </c>
      <c r="D369" s="88" t="s">
        <v>110</v>
      </c>
      <c r="E369" s="137" t="s">
        <v>72</v>
      </c>
      <c r="F369" s="137" t="s">
        <v>218</v>
      </c>
      <c r="G369" s="137" t="s">
        <v>15</v>
      </c>
      <c r="H369" s="262">
        <f>SUM(Лист1!G209)</f>
        <v>274952</v>
      </c>
      <c r="I369" s="262">
        <f>SUM(Лист1!H209)</f>
        <v>274952</v>
      </c>
      <c r="J369" s="361">
        <f t="shared" si="207"/>
        <v>0</v>
      </c>
      <c r="K369" s="262">
        <f>SUM(Лист1!J209)</f>
        <v>271661</v>
      </c>
      <c r="L369" s="262">
        <f>SUM(Лист1!K209)</f>
        <v>271661</v>
      </c>
      <c r="M369" s="110">
        <f t="shared" si="204"/>
        <v>0</v>
      </c>
      <c r="N369" s="262">
        <f>SUM(Лист1!M209)</f>
        <v>274588</v>
      </c>
      <c r="O369" s="262">
        <f>SUM(Лист1!N209)</f>
        <v>274588</v>
      </c>
      <c r="P369" s="110">
        <f t="shared" si="205"/>
        <v>0</v>
      </c>
    </row>
    <row r="370" spans="1:16" ht="31.5" x14ac:dyDescent="0.25">
      <c r="A370" s="278" t="s">
        <v>339</v>
      </c>
      <c r="B370" s="82" t="s">
        <v>49</v>
      </c>
      <c r="C370" s="252" t="s">
        <v>168</v>
      </c>
      <c r="D370" s="86"/>
      <c r="E370" s="55"/>
      <c r="F370" s="131"/>
      <c r="G370" s="130"/>
      <c r="H370" s="110">
        <f t="shared" ref="H370:O375" si="231">SUM(H371)</f>
        <v>50000</v>
      </c>
      <c r="I370" s="110">
        <f t="shared" si="231"/>
        <v>50000</v>
      </c>
      <c r="J370" s="109">
        <f t="shared" si="207"/>
        <v>0</v>
      </c>
      <c r="K370" s="110">
        <f t="shared" si="231"/>
        <v>50000</v>
      </c>
      <c r="L370" s="110">
        <f t="shared" si="231"/>
        <v>50000</v>
      </c>
      <c r="M370" s="110">
        <f t="shared" si="204"/>
        <v>0</v>
      </c>
      <c r="N370" s="110">
        <f t="shared" si="231"/>
        <v>0</v>
      </c>
      <c r="O370" s="110">
        <f t="shared" si="231"/>
        <v>0</v>
      </c>
      <c r="P370" s="110">
        <f t="shared" si="205"/>
        <v>0</v>
      </c>
    </row>
    <row r="371" spans="1:16" ht="51.75" x14ac:dyDescent="0.25">
      <c r="A371" s="145" t="s">
        <v>187</v>
      </c>
      <c r="B371" s="82" t="s">
        <v>49</v>
      </c>
      <c r="C371" s="252" t="s">
        <v>168</v>
      </c>
      <c r="D371" s="86" t="s">
        <v>41</v>
      </c>
      <c r="E371" s="55"/>
      <c r="F371" s="131"/>
      <c r="G371" s="130"/>
      <c r="H371" s="110">
        <f t="shared" si="231"/>
        <v>50000</v>
      </c>
      <c r="I371" s="110">
        <f t="shared" si="231"/>
        <v>50000</v>
      </c>
      <c r="J371" s="109">
        <f t="shared" si="207"/>
        <v>0</v>
      </c>
      <c r="K371" s="110">
        <f t="shared" si="231"/>
        <v>50000</v>
      </c>
      <c r="L371" s="110">
        <f t="shared" si="231"/>
        <v>50000</v>
      </c>
      <c r="M371" s="110">
        <f t="shared" si="204"/>
        <v>0</v>
      </c>
      <c r="N371" s="110">
        <f t="shared" si="231"/>
        <v>0</v>
      </c>
      <c r="O371" s="110">
        <f t="shared" si="231"/>
        <v>0</v>
      </c>
      <c r="P371" s="110">
        <f t="shared" si="205"/>
        <v>0</v>
      </c>
    </row>
    <row r="372" spans="1:16" ht="18" x14ac:dyDescent="0.25">
      <c r="A372" s="145" t="s">
        <v>276</v>
      </c>
      <c r="B372" s="82" t="s">
        <v>49</v>
      </c>
      <c r="C372" s="252" t="s">
        <v>168</v>
      </c>
      <c r="D372" s="86" t="s">
        <v>96</v>
      </c>
      <c r="E372" s="55"/>
      <c r="F372" s="131"/>
      <c r="G372" s="130"/>
      <c r="H372" s="110">
        <f>SUM(H374)</f>
        <v>50000</v>
      </c>
      <c r="I372" s="110">
        <f t="shared" ref="I372" si="232">SUM(I374)</f>
        <v>50000</v>
      </c>
      <c r="J372" s="109">
        <f t="shared" si="207"/>
        <v>0</v>
      </c>
      <c r="K372" s="110">
        <f>SUM(K374)</f>
        <v>50000</v>
      </c>
      <c r="L372" s="110">
        <f t="shared" ref="L372" si="233">SUM(L374)</f>
        <v>50000</v>
      </c>
      <c r="M372" s="110">
        <f t="shared" si="204"/>
        <v>0</v>
      </c>
      <c r="N372" s="110">
        <f>SUM(N374)</f>
        <v>0</v>
      </c>
      <c r="O372" s="110">
        <f t="shared" ref="O372" si="234">SUM(O374)</f>
        <v>0</v>
      </c>
      <c r="P372" s="110">
        <f t="shared" si="205"/>
        <v>0</v>
      </c>
    </row>
    <row r="373" spans="1:16" ht="18" x14ac:dyDescent="0.25">
      <c r="A373" s="108" t="s">
        <v>76</v>
      </c>
      <c r="B373" s="81" t="s">
        <v>49</v>
      </c>
      <c r="C373" s="81" t="s">
        <v>168</v>
      </c>
      <c r="D373" s="87" t="s">
        <v>96</v>
      </c>
      <c r="E373" s="163" t="s">
        <v>100</v>
      </c>
      <c r="F373" s="161" t="s">
        <v>144</v>
      </c>
      <c r="G373" s="161" t="s">
        <v>8</v>
      </c>
      <c r="H373" s="110">
        <f>SUM(H374)</f>
        <v>50000</v>
      </c>
      <c r="I373" s="110">
        <f t="shared" ref="I373:O373" si="235">SUM(I374)</f>
        <v>50000</v>
      </c>
      <c r="J373" s="109">
        <f t="shared" si="207"/>
        <v>0</v>
      </c>
      <c r="K373" s="110">
        <f>SUM(K374)</f>
        <v>50000</v>
      </c>
      <c r="L373" s="110">
        <f t="shared" si="235"/>
        <v>50000</v>
      </c>
      <c r="M373" s="110">
        <f t="shared" si="204"/>
        <v>0</v>
      </c>
      <c r="N373" s="110">
        <f>SUM(N374)</f>
        <v>0</v>
      </c>
      <c r="O373" s="110">
        <f t="shared" si="235"/>
        <v>0</v>
      </c>
      <c r="P373" s="110">
        <f t="shared" si="205"/>
        <v>0</v>
      </c>
    </row>
    <row r="374" spans="1:16" x14ac:dyDescent="0.25">
      <c r="A374" s="248" t="s">
        <v>276</v>
      </c>
      <c r="B374" s="81" t="s">
        <v>49</v>
      </c>
      <c r="C374" s="81" t="s">
        <v>168</v>
      </c>
      <c r="D374" s="87" t="s">
        <v>96</v>
      </c>
      <c r="E374" s="163" t="s">
        <v>100</v>
      </c>
      <c r="F374" s="163" t="s">
        <v>277</v>
      </c>
      <c r="G374" s="163" t="s">
        <v>8</v>
      </c>
      <c r="H374" s="110">
        <f t="shared" si="231"/>
        <v>50000</v>
      </c>
      <c r="I374" s="110">
        <f t="shared" si="231"/>
        <v>50000</v>
      </c>
      <c r="J374" s="109">
        <f t="shared" si="207"/>
        <v>0</v>
      </c>
      <c r="K374" s="110">
        <f t="shared" si="231"/>
        <v>50000</v>
      </c>
      <c r="L374" s="110">
        <f t="shared" si="231"/>
        <v>50000</v>
      </c>
      <c r="M374" s="110">
        <f t="shared" si="204"/>
        <v>0</v>
      </c>
      <c r="N374" s="110">
        <f t="shared" si="231"/>
        <v>0</v>
      </c>
      <c r="O374" s="110">
        <f t="shared" si="231"/>
        <v>0</v>
      </c>
      <c r="P374" s="110">
        <f t="shared" si="205"/>
        <v>0</v>
      </c>
    </row>
    <row r="375" spans="1:16" x14ac:dyDescent="0.25">
      <c r="A375" s="143" t="s">
        <v>12</v>
      </c>
      <c r="B375" s="79" t="s">
        <v>49</v>
      </c>
      <c r="C375" s="96" t="s">
        <v>168</v>
      </c>
      <c r="D375" s="88" t="s">
        <v>96</v>
      </c>
      <c r="E375" s="137" t="s">
        <v>100</v>
      </c>
      <c r="F375" s="137" t="s">
        <v>277</v>
      </c>
      <c r="G375" s="137" t="s">
        <v>13</v>
      </c>
      <c r="H375" s="262">
        <f t="shared" si="231"/>
        <v>50000</v>
      </c>
      <c r="I375" s="262">
        <f t="shared" si="231"/>
        <v>50000</v>
      </c>
      <c r="J375" s="109">
        <f t="shared" si="207"/>
        <v>0</v>
      </c>
      <c r="K375" s="262">
        <f t="shared" si="231"/>
        <v>50000</v>
      </c>
      <c r="L375" s="262">
        <f t="shared" si="231"/>
        <v>50000</v>
      </c>
      <c r="M375" s="110">
        <f t="shared" si="204"/>
        <v>0</v>
      </c>
      <c r="N375" s="262">
        <f t="shared" si="231"/>
        <v>0</v>
      </c>
      <c r="O375" s="262">
        <f t="shared" si="231"/>
        <v>0</v>
      </c>
      <c r="P375" s="110">
        <f t="shared" si="205"/>
        <v>0</v>
      </c>
    </row>
    <row r="376" spans="1:16" x14ac:dyDescent="0.25">
      <c r="A376" s="134" t="s">
        <v>181</v>
      </c>
      <c r="B376" s="79" t="s">
        <v>49</v>
      </c>
      <c r="C376" s="96" t="s">
        <v>168</v>
      </c>
      <c r="D376" s="88" t="s">
        <v>96</v>
      </c>
      <c r="E376" s="137" t="s">
        <v>100</v>
      </c>
      <c r="F376" s="137" t="s">
        <v>277</v>
      </c>
      <c r="G376" s="137" t="s">
        <v>15</v>
      </c>
      <c r="H376" s="262">
        <f>SUM(Лист1!G314)</f>
        <v>50000</v>
      </c>
      <c r="I376" s="262">
        <f>SUM(Лист1!H314)</f>
        <v>50000</v>
      </c>
      <c r="J376" s="109">
        <f t="shared" si="207"/>
        <v>0</v>
      </c>
      <c r="K376" s="262">
        <f>SUM(Лист1!J314)</f>
        <v>50000</v>
      </c>
      <c r="L376" s="262">
        <f>SUM(Лист1!K314)</f>
        <v>50000</v>
      </c>
      <c r="M376" s="110">
        <f t="shared" si="204"/>
        <v>0</v>
      </c>
      <c r="N376" s="262">
        <f>SUM(Лист1!M314)</f>
        <v>0</v>
      </c>
      <c r="O376" s="262">
        <f>SUM(Лист1!N314)</f>
        <v>0</v>
      </c>
      <c r="P376" s="110">
        <f t="shared" si="205"/>
        <v>0</v>
      </c>
    </row>
    <row r="377" spans="1:16" ht="18" x14ac:dyDescent="0.25">
      <c r="A377" s="278" t="s">
        <v>338</v>
      </c>
      <c r="B377" s="82" t="s">
        <v>20</v>
      </c>
      <c r="C377" s="252" t="s">
        <v>168</v>
      </c>
      <c r="D377" s="86"/>
      <c r="E377" s="55"/>
      <c r="F377" s="131"/>
      <c r="G377" s="130"/>
      <c r="H377" s="110">
        <f t="shared" ref="H377:O382" si="236">SUM(H378)</f>
        <v>15000</v>
      </c>
      <c r="I377" s="110">
        <f t="shared" si="236"/>
        <v>15000</v>
      </c>
      <c r="J377" s="109">
        <f t="shared" si="207"/>
        <v>0</v>
      </c>
      <c r="K377" s="110">
        <f t="shared" si="236"/>
        <v>0</v>
      </c>
      <c r="L377" s="110">
        <f t="shared" si="236"/>
        <v>0</v>
      </c>
      <c r="M377" s="110">
        <f t="shared" si="204"/>
        <v>0</v>
      </c>
      <c r="N377" s="110">
        <f t="shared" si="236"/>
        <v>0</v>
      </c>
      <c r="O377" s="110">
        <f t="shared" si="236"/>
        <v>0</v>
      </c>
      <c r="P377" s="110">
        <f t="shared" si="205"/>
        <v>0</v>
      </c>
    </row>
    <row r="378" spans="1:16" ht="26.25" x14ac:dyDescent="0.25">
      <c r="A378" s="145" t="s">
        <v>188</v>
      </c>
      <c r="B378" s="82" t="s">
        <v>20</v>
      </c>
      <c r="C378" s="252" t="s">
        <v>168</v>
      </c>
      <c r="D378" s="86" t="s">
        <v>41</v>
      </c>
      <c r="E378" s="55"/>
      <c r="F378" s="131"/>
      <c r="G378" s="130"/>
      <c r="H378" s="110">
        <f t="shared" si="236"/>
        <v>15000</v>
      </c>
      <c r="I378" s="110">
        <f t="shared" si="236"/>
        <v>15000</v>
      </c>
      <c r="J378" s="109">
        <f t="shared" si="207"/>
        <v>0</v>
      </c>
      <c r="K378" s="110">
        <f t="shared" si="236"/>
        <v>0</v>
      </c>
      <c r="L378" s="110">
        <f t="shared" si="236"/>
        <v>0</v>
      </c>
      <c r="M378" s="110">
        <f t="shared" si="204"/>
        <v>0</v>
      </c>
      <c r="N378" s="110">
        <f t="shared" si="236"/>
        <v>0</v>
      </c>
      <c r="O378" s="110">
        <f t="shared" si="236"/>
        <v>0</v>
      </c>
      <c r="P378" s="110">
        <f t="shared" si="205"/>
        <v>0</v>
      </c>
    </row>
    <row r="379" spans="1:16" ht="18" x14ac:dyDescent="0.25">
      <c r="A379" s="145" t="s">
        <v>232</v>
      </c>
      <c r="B379" s="82" t="s">
        <v>20</v>
      </c>
      <c r="C379" s="252" t="s">
        <v>168</v>
      </c>
      <c r="D379" s="86" t="s">
        <v>96</v>
      </c>
      <c r="E379" s="55"/>
      <c r="F379" s="131"/>
      <c r="G379" s="130"/>
      <c r="H379" s="110">
        <f>SUM(H381)</f>
        <v>15000</v>
      </c>
      <c r="I379" s="110">
        <f t="shared" ref="I379" si="237">SUM(I381)</f>
        <v>15000</v>
      </c>
      <c r="J379" s="109">
        <f t="shared" si="207"/>
        <v>0</v>
      </c>
      <c r="K379" s="110">
        <f>SUM(K381)</f>
        <v>0</v>
      </c>
      <c r="L379" s="110">
        <f t="shared" ref="L379" si="238">SUM(L381)</f>
        <v>0</v>
      </c>
      <c r="M379" s="110">
        <f t="shared" si="204"/>
        <v>0</v>
      </c>
      <c r="N379" s="110">
        <f>SUM(N381)</f>
        <v>0</v>
      </c>
      <c r="O379" s="110">
        <f t="shared" ref="O379" si="239">SUM(O381)</f>
        <v>0</v>
      </c>
      <c r="P379" s="110">
        <f t="shared" si="205"/>
        <v>0</v>
      </c>
    </row>
    <row r="380" spans="1:16" ht="15.75" x14ac:dyDescent="0.25">
      <c r="A380" s="277" t="s">
        <v>126</v>
      </c>
      <c r="B380" s="81" t="s">
        <v>20</v>
      </c>
      <c r="C380" s="81" t="s">
        <v>168</v>
      </c>
      <c r="D380" s="87" t="s">
        <v>96</v>
      </c>
      <c r="E380" s="163" t="s">
        <v>72</v>
      </c>
      <c r="F380" s="161" t="s">
        <v>144</v>
      </c>
      <c r="G380" s="161" t="s">
        <v>8</v>
      </c>
      <c r="H380" s="110">
        <f>SUM(H381)</f>
        <v>15000</v>
      </c>
      <c r="I380" s="110">
        <f t="shared" ref="I380:O380" si="240">SUM(I381)</f>
        <v>15000</v>
      </c>
      <c r="J380" s="109">
        <f t="shared" si="207"/>
        <v>0</v>
      </c>
      <c r="K380" s="110">
        <f>SUM(K381)</f>
        <v>0</v>
      </c>
      <c r="L380" s="110">
        <f t="shared" si="240"/>
        <v>0</v>
      </c>
      <c r="M380" s="110">
        <f t="shared" si="204"/>
        <v>0</v>
      </c>
      <c r="N380" s="110">
        <f>SUM(N381)</f>
        <v>0</v>
      </c>
      <c r="O380" s="110">
        <f t="shared" si="240"/>
        <v>0</v>
      </c>
      <c r="P380" s="110">
        <f t="shared" si="205"/>
        <v>0</v>
      </c>
    </row>
    <row r="381" spans="1:16" x14ac:dyDescent="0.25">
      <c r="A381" s="283" t="s">
        <v>232</v>
      </c>
      <c r="B381" s="81" t="s">
        <v>20</v>
      </c>
      <c r="C381" s="81" t="s">
        <v>168</v>
      </c>
      <c r="D381" s="87" t="s">
        <v>96</v>
      </c>
      <c r="E381" s="163" t="s">
        <v>72</v>
      </c>
      <c r="F381" s="163" t="s">
        <v>236</v>
      </c>
      <c r="G381" s="163" t="s">
        <v>8</v>
      </c>
      <c r="H381" s="110">
        <f t="shared" si="236"/>
        <v>15000</v>
      </c>
      <c r="I381" s="110">
        <f t="shared" si="236"/>
        <v>15000</v>
      </c>
      <c r="J381" s="109">
        <f t="shared" si="207"/>
        <v>0</v>
      </c>
      <c r="K381" s="110">
        <f t="shared" si="236"/>
        <v>0</v>
      </c>
      <c r="L381" s="110">
        <f t="shared" si="236"/>
        <v>0</v>
      </c>
      <c r="M381" s="110">
        <f t="shared" si="204"/>
        <v>0</v>
      </c>
      <c r="N381" s="110">
        <f t="shared" si="236"/>
        <v>0</v>
      </c>
      <c r="O381" s="110">
        <f t="shared" si="236"/>
        <v>0</v>
      </c>
      <c r="P381" s="110">
        <f t="shared" si="205"/>
        <v>0</v>
      </c>
    </row>
    <row r="382" spans="1:16" ht="24" customHeight="1" x14ac:dyDescent="0.25">
      <c r="A382" s="143" t="s">
        <v>12</v>
      </c>
      <c r="B382" s="79" t="s">
        <v>20</v>
      </c>
      <c r="C382" s="96" t="s">
        <v>168</v>
      </c>
      <c r="D382" s="88" t="s">
        <v>96</v>
      </c>
      <c r="E382" s="137" t="s">
        <v>72</v>
      </c>
      <c r="F382" s="137" t="s">
        <v>236</v>
      </c>
      <c r="G382" s="130" t="s">
        <v>13</v>
      </c>
      <c r="H382" s="262">
        <f t="shared" si="236"/>
        <v>15000</v>
      </c>
      <c r="I382" s="262">
        <f t="shared" si="236"/>
        <v>15000</v>
      </c>
      <c r="J382" s="109">
        <f t="shared" si="207"/>
        <v>0</v>
      </c>
      <c r="K382" s="262">
        <f t="shared" si="236"/>
        <v>0</v>
      </c>
      <c r="L382" s="262">
        <f t="shared" si="236"/>
        <v>0</v>
      </c>
      <c r="M382" s="110">
        <f t="shared" si="204"/>
        <v>0</v>
      </c>
      <c r="N382" s="262">
        <f t="shared" si="236"/>
        <v>0</v>
      </c>
      <c r="O382" s="262">
        <f t="shared" si="236"/>
        <v>0</v>
      </c>
      <c r="P382" s="110">
        <f t="shared" si="205"/>
        <v>0</v>
      </c>
    </row>
    <row r="383" spans="1:16" x14ac:dyDescent="0.25">
      <c r="A383" s="134" t="s">
        <v>181</v>
      </c>
      <c r="B383" s="79" t="s">
        <v>20</v>
      </c>
      <c r="C383" s="96" t="s">
        <v>168</v>
      </c>
      <c r="D383" s="88" t="s">
        <v>96</v>
      </c>
      <c r="E383" s="137" t="s">
        <v>72</v>
      </c>
      <c r="F383" s="137" t="s">
        <v>236</v>
      </c>
      <c r="G383" s="130" t="s">
        <v>15</v>
      </c>
      <c r="H383" s="262">
        <f>SUM(Лист1!G152)</f>
        <v>15000</v>
      </c>
      <c r="I383" s="262">
        <f>SUM(Лист1!H152)</f>
        <v>15000</v>
      </c>
      <c r="J383" s="109">
        <f t="shared" si="207"/>
        <v>0</v>
      </c>
      <c r="K383" s="262">
        <f>SUM(Лист1!J152)</f>
        <v>0</v>
      </c>
      <c r="L383" s="262">
        <f>SUM(Лист1!K152)</f>
        <v>0</v>
      </c>
      <c r="M383" s="110">
        <f t="shared" si="204"/>
        <v>0</v>
      </c>
      <c r="N383" s="262">
        <f>SUM(Лист1!M152)</f>
        <v>0</v>
      </c>
      <c r="O383" s="262">
        <f>SUM(Лист1!N152)</f>
        <v>0</v>
      </c>
      <c r="P383" s="110">
        <f t="shared" si="205"/>
        <v>0</v>
      </c>
    </row>
    <row r="384" spans="1:16" ht="31.5" x14ac:dyDescent="0.25">
      <c r="A384" s="278" t="s">
        <v>337</v>
      </c>
      <c r="B384" s="82" t="s">
        <v>65</v>
      </c>
      <c r="C384" s="252" t="s">
        <v>168</v>
      </c>
      <c r="D384" s="86"/>
      <c r="E384" s="55"/>
      <c r="F384" s="131"/>
      <c r="G384" s="130"/>
      <c r="H384" s="235">
        <f>SUM(H385)</f>
        <v>100000</v>
      </c>
      <c r="I384" s="235">
        <f t="shared" ref="I384:O385" si="241">SUM(I385)</f>
        <v>100000</v>
      </c>
      <c r="J384" s="109">
        <f t="shared" si="207"/>
        <v>0</v>
      </c>
      <c r="K384" s="235">
        <f>SUM(K385)</f>
        <v>0</v>
      </c>
      <c r="L384" s="235">
        <f t="shared" si="241"/>
        <v>0</v>
      </c>
      <c r="M384" s="110">
        <f t="shared" si="204"/>
        <v>0</v>
      </c>
      <c r="N384" s="235">
        <f>SUM(N385)</f>
        <v>0</v>
      </c>
      <c r="O384" s="235">
        <f t="shared" si="241"/>
        <v>0</v>
      </c>
      <c r="P384" s="110">
        <f t="shared" si="205"/>
        <v>0</v>
      </c>
    </row>
    <row r="385" spans="1:16" ht="64.5" x14ac:dyDescent="0.25">
      <c r="A385" s="145" t="s">
        <v>194</v>
      </c>
      <c r="B385" s="82" t="s">
        <v>65</v>
      </c>
      <c r="C385" s="252" t="s">
        <v>168</v>
      </c>
      <c r="D385" s="86" t="s">
        <v>41</v>
      </c>
      <c r="E385" s="55"/>
      <c r="F385" s="131"/>
      <c r="G385" s="130"/>
      <c r="H385" s="235">
        <f>SUM(H386)</f>
        <v>100000</v>
      </c>
      <c r="I385" s="235">
        <f t="shared" si="241"/>
        <v>100000</v>
      </c>
      <c r="J385" s="109">
        <f t="shared" si="207"/>
        <v>0</v>
      </c>
      <c r="K385" s="235">
        <f>SUM(K386)</f>
        <v>0</v>
      </c>
      <c r="L385" s="235">
        <f t="shared" si="241"/>
        <v>0</v>
      </c>
      <c r="M385" s="110">
        <f t="shared" si="204"/>
        <v>0</v>
      </c>
      <c r="N385" s="235">
        <f>SUM(N386)</f>
        <v>0</v>
      </c>
      <c r="O385" s="235">
        <f t="shared" si="241"/>
        <v>0</v>
      </c>
      <c r="P385" s="110">
        <f t="shared" si="205"/>
        <v>0</v>
      </c>
    </row>
    <row r="386" spans="1:16" ht="18" x14ac:dyDescent="0.25">
      <c r="A386" s="145" t="s">
        <v>247</v>
      </c>
      <c r="B386" s="82" t="s">
        <v>65</v>
      </c>
      <c r="C386" s="252" t="s">
        <v>168</v>
      </c>
      <c r="D386" s="86" t="s">
        <v>96</v>
      </c>
      <c r="E386" s="55"/>
      <c r="F386" s="131"/>
      <c r="G386" s="130"/>
      <c r="H386" s="235">
        <f>SUM(H388)</f>
        <v>100000</v>
      </c>
      <c r="I386" s="235">
        <f t="shared" ref="I386" si="242">SUM(I388)</f>
        <v>100000</v>
      </c>
      <c r="J386" s="109">
        <f t="shared" si="207"/>
        <v>0</v>
      </c>
      <c r="K386" s="235">
        <f>SUM(K388)</f>
        <v>0</v>
      </c>
      <c r="L386" s="235">
        <f t="shared" ref="L386" si="243">SUM(L388)</f>
        <v>0</v>
      </c>
      <c r="M386" s="110">
        <f t="shared" si="204"/>
        <v>0</v>
      </c>
      <c r="N386" s="235">
        <f>SUM(N388)</f>
        <v>0</v>
      </c>
      <c r="O386" s="235">
        <f t="shared" ref="O386" si="244">SUM(O388)</f>
        <v>0</v>
      </c>
      <c r="P386" s="110">
        <f t="shared" si="205"/>
        <v>0</v>
      </c>
    </row>
    <row r="387" spans="1:16" ht="15.75" x14ac:dyDescent="0.25">
      <c r="A387" s="277" t="s">
        <v>126</v>
      </c>
      <c r="B387" s="81" t="s">
        <v>65</v>
      </c>
      <c r="C387" s="244" t="s">
        <v>168</v>
      </c>
      <c r="D387" s="87" t="s">
        <v>96</v>
      </c>
      <c r="E387" s="163" t="s">
        <v>72</v>
      </c>
      <c r="F387" s="161" t="s">
        <v>144</v>
      </c>
      <c r="G387" s="161" t="s">
        <v>8</v>
      </c>
      <c r="H387" s="235">
        <f>SUM(H388)</f>
        <v>100000</v>
      </c>
      <c r="I387" s="235">
        <f t="shared" ref="I387:O389" si="245">SUM(I388)</f>
        <v>100000</v>
      </c>
      <c r="J387" s="109">
        <f t="shared" si="207"/>
        <v>0</v>
      </c>
      <c r="K387" s="235">
        <f>SUM(K388)</f>
        <v>0</v>
      </c>
      <c r="L387" s="235">
        <f t="shared" si="245"/>
        <v>0</v>
      </c>
      <c r="M387" s="110">
        <f t="shared" si="204"/>
        <v>0</v>
      </c>
      <c r="N387" s="235">
        <f>SUM(N388)</f>
        <v>0</v>
      </c>
      <c r="O387" s="235">
        <f t="shared" si="245"/>
        <v>0</v>
      </c>
      <c r="P387" s="110">
        <f t="shared" si="205"/>
        <v>0</v>
      </c>
    </row>
    <row r="388" spans="1:16" x14ac:dyDescent="0.25">
      <c r="A388" s="141" t="s">
        <v>247</v>
      </c>
      <c r="B388" s="81" t="s">
        <v>65</v>
      </c>
      <c r="C388" s="244" t="s">
        <v>168</v>
      </c>
      <c r="D388" s="87" t="s">
        <v>96</v>
      </c>
      <c r="E388" s="163" t="s">
        <v>72</v>
      </c>
      <c r="F388" s="163" t="s">
        <v>249</v>
      </c>
      <c r="G388" s="163" t="s">
        <v>8</v>
      </c>
      <c r="H388" s="238">
        <f>SUM(H389)</f>
        <v>100000</v>
      </c>
      <c r="I388" s="238">
        <f t="shared" si="245"/>
        <v>100000</v>
      </c>
      <c r="J388" s="109">
        <f t="shared" si="207"/>
        <v>0</v>
      </c>
      <c r="K388" s="238">
        <f>SUM(K389)</f>
        <v>0</v>
      </c>
      <c r="L388" s="238">
        <f t="shared" si="245"/>
        <v>0</v>
      </c>
      <c r="M388" s="110">
        <f t="shared" si="204"/>
        <v>0</v>
      </c>
      <c r="N388" s="238">
        <f>SUM(N389)</f>
        <v>0</v>
      </c>
      <c r="O388" s="238">
        <f t="shared" si="245"/>
        <v>0</v>
      </c>
      <c r="P388" s="110">
        <f t="shared" si="205"/>
        <v>0</v>
      </c>
    </row>
    <row r="389" spans="1:16" x14ac:dyDescent="0.25">
      <c r="A389" s="143" t="s">
        <v>12</v>
      </c>
      <c r="B389" s="79" t="s">
        <v>65</v>
      </c>
      <c r="C389" s="96" t="s">
        <v>168</v>
      </c>
      <c r="D389" s="88" t="s">
        <v>96</v>
      </c>
      <c r="E389" s="137" t="s">
        <v>72</v>
      </c>
      <c r="F389" s="137" t="s">
        <v>249</v>
      </c>
      <c r="G389" s="130" t="s">
        <v>13</v>
      </c>
      <c r="H389" s="239">
        <f>SUM(H390)</f>
        <v>100000</v>
      </c>
      <c r="I389" s="239">
        <f t="shared" si="245"/>
        <v>100000</v>
      </c>
      <c r="J389" s="109">
        <f t="shared" si="207"/>
        <v>0</v>
      </c>
      <c r="K389" s="239">
        <f>SUM(K390)</f>
        <v>0</v>
      </c>
      <c r="L389" s="239">
        <f t="shared" si="245"/>
        <v>0</v>
      </c>
      <c r="M389" s="110">
        <f t="shared" si="204"/>
        <v>0</v>
      </c>
      <c r="N389" s="239">
        <f>SUM(N390)</f>
        <v>0</v>
      </c>
      <c r="O389" s="239">
        <f t="shared" si="245"/>
        <v>0</v>
      </c>
      <c r="P389" s="110">
        <f t="shared" si="205"/>
        <v>0</v>
      </c>
    </row>
    <row r="390" spans="1:16" x14ac:dyDescent="0.25">
      <c r="A390" s="134" t="s">
        <v>181</v>
      </c>
      <c r="B390" s="79" t="s">
        <v>65</v>
      </c>
      <c r="C390" s="96" t="s">
        <v>168</v>
      </c>
      <c r="D390" s="88" t="s">
        <v>96</v>
      </c>
      <c r="E390" s="137" t="s">
        <v>72</v>
      </c>
      <c r="F390" s="137" t="s">
        <v>249</v>
      </c>
      <c r="G390" s="130" t="s">
        <v>15</v>
      </c>
      <c r="H390" s="219">
        <f>SUM(Лист1!G212)</f>
        <v>100000</v>
      </c>
      <c r="I390" s="219">
        <f>SUM(Лист1!H212)</f>
        <v>100000</v>
      </c>
      <c r="J390" s="109">
        <f t="shared" si="207"/>
        <v>0</v>
      </c>
      <c r="K390" s="219">
        <f>SUM(Лист1!J212)</f>
        <v>0</v>
      </c>
      <c r="L390" s="219">
        <f>SUM(Лист1!K212)</f>
        <v>0</v>
      </c>
      <c r="M390" s="110">
        <f t="shared" si="204"/>
        <v>0</v>
      </c>
      <c r="N390" s="219">
        <f>SUM(Лист1!M212)</f>
        <v>0</v>
      </c>
      <c r="O390" s="219">
        <f>SUM(Лист1!N212)</f>
        <v>0</v>
      </c>
      <c r="P390" s="110">
        <f t="shared" si="205"/>
        <v>0</v>
      </c>
    </row>
    <row r="391" spans="1:16" ht="31.5" x14ac:dyDescent="0.25">
      <c r="A391" s="278" t="s">
        <v>336</v>
      </c>
      <c r="B391" s="82" t="s">
        <v>30</v>
      </c>
      <c r="C391" s="252" t="s">
        <v>168</v>
      </c>
      <c r="D391" s="86"/>
      <c r="E391" s="55"/>
      <c r="F391" s="131"/>
      <c r="G391" s="130"/>
      <c r="H391" s="235">
        <f t="shared" ref="H391:O396" si="246">SUM(H392)</f>
        <v>200000</v>
      </c>
      <c r="I391" s="235">
        <f t="shared" si="246"/>
        <v>200000</v>
      </c>
      <c r="J391" s="109">
        <f t="shared" si="207"/>
        <v>0</v>
      </c>
      <c r="K391" s="235">
        <f t="shared" si="246"/>
        <v>0</v>
      </c>
      <c r="L391" s="235">
        <f t="shared" si="246"/>
        <v>0</v>
      </c>
      <c r="M391" s="110">
        <f t="shared" si="204"/>
        <v>0</v>
      </c>
      <c r="N391" s="235">
        <f t="shared" si="246"/>
        <v>0</v>
      </c>
      <c r="O391" s="235">
        <f t="shared" si="246"/>
        <v>0</v>
      </c>
      <c r="P391" s="110">
        <f t="shared" si="205"/>
        <v>0</v>
      </c>
    </row>
    <row r="392" spans="1:16" ht="26.25" x14ac:dyDescent="0.25">
      <c r="A392" s="145" t="s">
        <v>195</v>
      </c>
      <c r="B392" s="82" t="s">
        <v>30</v>
      </c>
      <c r="C392" s="252" t="s">
        <v>168</v>
      </c>
      <c r="D392" s="86" t="s">
        <v>41</v>
      </c>
      <c r="E392" s="55"/>
      <c r="F392" s="131"/>
      <c r="G392" s="130"/>
      <c r="H392" s="235">
        <f t="shared" si="246"/>
        <v>200000</v>
      </c>
      <c r="I392" s="235">
        <f t="shared" si="246"/>
        <v>200000</v>
      </c>
      <c r="J392" s="109">
        <f t="shared" si="207"/>
        <v>0</v>
      </c>
      <c r="K392" s="235">
        <f t="shared" si="246"/>
        <v>0</v>
      </c>
      <c r="L392" s="235">
        <f t="shared" si="246"/>
        <v>0</v>
      </c>
      <c r="M392" s="110">
        <f t="shared" si="204"/>
        <v>0</v>
      </c>
      <c r="N392" s="235">
        <f t="shared" si="246"/>
        <v>0</v>
      </c>
      <c r="O392" s="235">
        <f t="shared" si="246"/>
        <v>0</v>
      </c>
      <c r="P392" s="110">
        <f t="shared" si="205"/>
        <v>0</v>
      </c>
    </row>
    <row r="393" spans="1:16" ht="18" x14ac:dyDescent="0.25">
      <c r="A393" s="145" t="s">
        <v>263</v>
      </c>
      <c r="B393" s="82" t="s">
        <v>30</v>
      </c>
      <c r="C393" s="252" t="s">
        <v>168</v>
      </c>
      <c r="D393" s="86" t="s">
        <v>96</v>
      </c>
      <c r="E393" s="55"/>
      <c r="F393" s="131"/>
      <c r="G393" s="130"/>
      <c r="H393" s="235">
        <f>SUM(H395)</f>
        <v>200000</v>
      </c>
      <c r="I393" s="235">
        <f t="shared" ref="I393" si="247">SUM(I395)</f>
        <v>200000</v>
      </c>
      <c r="J393" s="109">
        <f t="shared" si="207"/>
        <v>0</v>
      </c>
      <c r="K393" s="235">
        <f>SUM(K395)</f>
        <v>0</v>
      </c>
      <c r="L393" s="235">
        <f t="shared" ref="L393" si="248">SUM(L395)</f>
        <v>0</v>
      </c>
      <c r="M393" s="110">
        <f t="shared" si="204"/>
        <v>0</v>
      </c>
      <c r="N393" s="235">
        <f>SUM(N395)</f>
        <v>0</v>
      </c>
      <c r="O393" s="235">
        <f t="shared" ref="O393" si="249">SUM(O395)</f>
        <v>0</v>
      </c>
      <c r="P393" s="110">
        <f t="shared" si="205"/>
        <v>0</v>
      </c>
    </row>
    <row r="394" spans="1:16" ht="18" x14ac:dyDescent="0.25">
      <c r="A394" s="108" t="s">
        <v>76</v>
      </c>
      <c r="B394" s="81" t="s">
        <v>30</v>
      </c>
      <c r="C394" s="244" t="s">
        <v>168</v>
      </c>
      <c r="D394" s="87" t="s">
        <v>96</v>
      </c>
      <c r="E394" s="163" t="s">
        <v>100</v>
      </c>
      <c r="F394" s="161" t="s">
        <v>144</v>
      </c>
      <c r="G394" s="161" t="s">
        <v>8</v>
      </c>
      <c r="H394" s="235">
        <f>SUM(H395)</f>
        <v>200000</v>
      </c>
      <c r="I394" s="235">
        <f t="shared" ref="I394:O395" si="250">SUM(I395)</f>
        <v>200000</v>
      </c>
      <c r="J394" s="109">
        <f t="shared" si="207"/>
        <v>0</v>
      </c>
      <c r="K394" s="235">
        <f>SUM(K395)</f>
        <v>0</v>
      </c>
      <c r="L394" s="235">
        <f t="shared" si="250"/>
        <v>0</v>
      </c>
      <c r="M394" s="110">
        <f t="shared" si="204"/>
        <v>0</v>
      </c>
      <c r="N394" s="235">
        <f>SUM(N395)</f>
        <v>0</v>
      </c>
      <c r="O394" s="235">
        <f t="shared" si="250"/>
        <v>0</v>
      </c>
      <c r="P394" s="110">
        <f t="shared" si="205"/>
        <v>0</v>
      </c>
    </row>
    <row r="395" spans="1:16" x14ac:dyDescent="0.25">
      <c r="A395" s="141" t="s">
        <v>263</v>
      </c>
      <c r="B395" s="81" t="s">
        <v>30</v>
      </c>
      <c r="C395" s="244" t="s">
        <v>168</v>
      </c>
      <c r="D395" s="87" t="s">
        <v>96</v>
      </c>
      <c r="E395" s="163" t="s">
        <v>100</v>
      </c>
      <c r="F395" s="163" t="s">
        <v>265</v>
      </c>
      <c r="G395" s="163" t="s">
        <v>8</v>
      </c>
      <c r="H395" s="238">
        <f>SUM(H396)</f>
        <v>200000</v>
      </c>
      <c r="I395" s="238">
        <f t="shared" si="250"/>
        <v>200000</v>
      </c>
      <c r="J395" s="109">
        <f t="shared" si="207"/>
        <v>0</v>
      </c>
      <c r="K395" s="238">
        <f>SUM(K396)</f>
        <v>0</v>
      </c>
      <c r="L395" s="238">
        <f t="shared" si="250"/>
        <v>0</v>
      </c>
      <c r="M395" s="110">
        <f t="shared" si="204"/>
        <v>0</v>
      </c>
      <c r="N395" s="238">
        <f>SUM(N396)</f>
        <v>0</v>
      </c>
      <c r="O395" s="238">
        <f t="shared" si="250"/>
        <v>0</v>
      </c>
      <c r="P395" s="110">
        <f t="shared" si="205"/>
        <v>0</v>
      </c>
    </row>
    <row r="396" spans="1:16" x14ac:dyDescent="0.25">
      <c r="A396" s="134" t="s">
        <v>12</v>
      </c>
      <c r="B396" s="79" t="s">
        <v>30</v>
      </c>
      <c r="C396" s="96" t="s">
        <v>168</v>
      </c>
      <c r="D396" s="88" t="s">
        <v>96</v>
      </c>
      <c r="E396" s="137" t="s">
        <v>100</v>
      </c>
      <c r="F396" s="137" t="s">
        <v>265</v>
      </c>
      <c r="G396" s="130" t="s">
        <v>13</v>
      </c>
      <c r="H396" s="239">
        <f t="shared" si="246"/>
        <v>200000</v>
      </c>
      <c r="I396" s="239">
        <f t="shared" si="246"/>
        <v>200000</v>
      </c>
      <c r="J396" s="109">
        <f t="shared" si="207"/>
        <v>0</v>
      </c>
      <c r="K396" s="239">
        <f t="shared" si="246"/>
        <v>0</v>
      </c>
      <c r="L396" s="239">
        <f t="shared" si="246"/>
        <v>0</v>
      </c>
      <c r="M396" s="110">
        <f t="shared" si="204"/>
        <v>0</v>
      </c>
      <c r="N396" s="239">
        <f t="shared" si="246"/>
        <v>0</v>
      </c>
      <c r="O396" s="239">
        <f t="shared" si="246"/>
        <v>0</v>
      </c>
      <c r="P396" s="110">
        <f t="shared" si="205"/>
        <v>0</v>
      </c>
    </row>
    <row r="397" spans="1:16" ht="22.5" x14ac:dyDescent="0.25">
      <c r="A397" s="249" t="s">
        <v>175</v>
      </c>
      <c r="B397" s="79" t="s">
        <v>30</v>
      </c>
      <c r="C397" s="96" t="s">
        <v>168</v>
      </c>
      <c r="D397" s="88" t="s">
        <v>96</v>
      </c>
      <c r="E397" s="137" t="s">
        <v>100</v>
      </c>
      <c r="F397" s="137" t="s">
        <v>265</v>
      </c>
      <c r="G397" s="130" t="s">
        <v>15</v>
      </c>
      <c r="H397" s="219">
        <f>SUM(Лист1!G261)</f>
        <v>200000</v>
      </c>
      <c r="I397" s="219">
        <f>SUM(Лист1!H261)</f>
        <v>200000</v>
      </c>
      <c r="J397" s="109">
        <f t="shared" si="207"/>
        <v>0</v>
      </c>
      <c r="K397" s="219">
        <f>SUM(Лист1!J261)</f>
        <v>0</v>
      </c>
      <c r="L397" s="219">
        <f>SUM(Лист1!K261)</f>
        <v>0</v>
      </c>
      <c r="M397" s="110">
        <f t="shared" si="204"/>
        <v>0</v>
      </c>
      <c r="N397" s="219">
        <f>SUM(Лист1!M261)</f>
        <v>0</v>
      </c>
      <c r="O397" s="219">
        <f>SUM(Лист1!N261)</f>
        <v>0</v>
      </c>
      <c r="P397" s="110">
        <f t="shared" si="205"/>
        <v>0</v>
      </c>
    </row>
    <row r="398" spans="1:16" ht="18" x14ac:dyDescent="0.25">
      <c r="A398" s="278" t="s">
        <v>335</v>
      </c>
      <c r="B398" s="82" t="s">
        <v>41</v>
      </c>
      <c r="C398" s="252" t="s">
        <v>168</v>
      </c>
      <c r="D398" s="86"/>
      <c r="E398" s="55"/>
      <c r="F398" s="131"/>
      <c r="G398" s="130"/>
      <c r="H398" s="235">
        <f t="shared" ref="H398:O399" si="251">SUM(H399)</f>
        <v>2234922.7200000002</v>
      </c>
      <c r="I398" s="235">
        <f t="shared" si="251"/>
        <v>2234922.7200000002</v>
      </c>
      <c r="J398" s="109">
        <f t="shared" si="207"/>
        <v>0</v>
      </c>
      <c r="K398" s="235">
        <f t="shared" si="251"/>
        <v>0</v>
      </c>
      <c r="L398" s="235">
        <f t="shared" si="251"/>
        <v>0</v>
      </c>
      <c r="M398" s="110">
        <f t="shared" si="204"/>
        <v>0</v>
      </c>
      <c r="N398" s="235">
        <f t="shared" si="251"/>
        <v>0</v>
      </c>
      <c r="O398" s="235">
        <f t="shared" si="251"/>
        <v>0</v>
      </c>
      <c r="P398" s="110">
        <f t="shared" si="205"/>
        <v>0</v>
      </c>
    </row>
    <row r="399" spans="1:16" ht="26.25" x14ac:dyDescent="0.25">
      <c r="A399" s="145" t="s">
        <v>197</v>
      </c>
      <c r="B399" s="82" t="s">
        <v>41</v>
      </c>
      <c r="C399" s="252" t="s">
        <v>168</v>
      </c>
      <c r="D399" s="86" t="s">
        <v>41</v>
      </c>
      <c r="E399" s="55"/>
      <c r="F399" s="131"/>
      <c r="G399" s="130"/>
      <c r="H399" s="235">
        <f t="shared" si="251"/>
        <v>2234922.7200000002</v>
      </c>
      <c r="I399" s="235">
        <f t="shared" si="251"/>
        <v>2234922.7200000002</v>
      </c>
      <c r="J399" s="109">
        <f t="shared" si="207"/>
        <v>0</v>
      </c>
      <c r="K399" s="235">
        <f t="shared" si="251"/>
        <v>0</v>
      </c>
      <c r="L399" s="235">
        <f t="shared" si="251"/>
        <v>0</v>
      </c>
      <c r="M399" s="110">
        <f t="shared" si="204"/>
        <v>0</v>
      </c>
      <c r="N399" s="235">
        <f t="shared" si="251"/>
        <v>0</v>
      </c>
      <c r="O399" s="235">
        <f t="shared" si="251"/>
        <v>0</v>
      </c>
      <c r="P399" s="110">
        <f t="shared" si="205"/>
        <v>0</v>
      </c>
    </row>
    <row r="400" spans="1:16" ht="26.25" x14ac:dyDescent="0.25">
      <c r="A400" s="145" t="s">
        <v>316</v>
      </c>
      <c r="B400" s="82" t="s">
        <v>41</v>
      </c>
      <c r="C400" s="252" t="s">
        <v>168</v>
      </c>
      <c r="D400" s="86" t="s">
        <v>96</v>
      </c>
      <c r="E400" s="55"/>
      <c r="F400" s="131"/>
      <c r="G400" s="130"/>
      <c r="H400" s="235">
        <f>SUM(H402)</f>
        <v>2234922.7200000002</v>
      </c>
      <c r="I400" s="235">
        <f t="shared" ref="I400" si="252">SUM(I402)</f>
        <v>2234922.7200000002</v>
      </c>
      <c r="J400" s="109">
        <f t="shared" si="207"/>
        <v>0</v>
      </c>
      <c r="K400" s="235">
        <f>SUM(K402)</f>
        <v>0</v>
      </c>
      <c r="L400" s="235">
        <f t="shared" ref="L400" si="253">SUM(L402)</f>
        <v>0</v>
      </c>
      <c r="M400" s="110">
        <f t="shared" si="204"/>
        <v>0</v>
      </c>
      <c r="N400" s="235">
        <f>SUM(N402)</f>
        <v>0</v>
      </c>
      <c r="O400" s="235">
        <f t="shared" ref="O400" si="254">SUM(O402)</f>
        <v>0</v>
      </c>
      <c r="P400" s="110">
        <f t="shared" si="205"/>
        <v>0</v>
      </c>
    </row>
    <row r="401" spans="1:16" ht="18" x14ac:dyDescent="0.25">
      <c r="A401" s="108" t="s">
        <v>76</v>
      </c>
      <c r="B401" s="81" t="s">
        <v>41</v>
      </c>
      <c r="C401" s="273" t="s">
        <v>168</v>
      </c>
      <c r="D401" s="87" t="s">
        <v>96</v>
      </c>
      <c r="E401" s="163" t="s">
        <v>100</v>
      </c>
      <c r="F401" s="161" t="s">
        <v>144</v>
      </c>
      <c r="G401" s="161" t="s">
        <v>8</v>
      </c>
      <c r="H401" s="235">
        <f>SUM(H402)</f>
        <v>2234922.7200000002</v>
      </c>
      <c r="I401" s="235">
        <f t="shared" ref="I401:O401" si="255">SUM(I402)</f>
        <v>2234922.7200000002</v>
      </c>
      <c r="J401" s="109">
        <f t="shared" si="207"/>
        <v>0</v>
      </c>
      <c r="K401" s="235">
        <f>SUM(K402)</f>
        <v>0</v>
      </c>
      <c r="L401" s="235">
        <f t="shared" si="255"/>
        <v>0</v>
      </c>
      <c r="M401" s="110">
        <f t="shared" si="204"/>
        <v>0</v>
      </c>
      <c r="N401" s="235">
        <f>SUM(N402)</f>
        <v>0</v>
      </c>
      <c r="O401" s="235">
        <f t="shared" si="255"/>
        <v>0</v>
      </c>
      <c r="P401" s="110">
        <f t="shared" si="205"/>
        <v>0</v>
      </c>
    </row>
    <row r="402" spans="1:16" ht="26.25" x14ac:dyDescent="0.25">
      <c r="A402" s="184" t="s">
        <v>316</v>
      </c>
      <c r="B402" s="81" t="s">
        <v>41</v>
      </c>
      <c r="C402" s="273" t="s">
        <v>168</v>
      </c>
      <c r="D402" s="87" t="s">
        <v>96</v>
      </c>
      <c r="E402" s="163" t="s">
        <v>100</v>
      </c>
      <c r="F402" s="158" t="s">
        <v>299</v>
      </c>
      <c r="G402" s="158" t="s">
        <v>8</v>
      </c>
      <c r="H402" s="238">
        <f t="shared" ref="H402:O403" si="256">SUM(H403)</f>
        <v>2234922.7200000002</v>
      </c>
      <c r="I402" s="238">
        <f t="shared" si="256"/>
        <v>2234922.7200000002</v>
      </c>
      <c r="J402" s="109">
        <f t="shared" si="207"/>
        <v>0</v>
      </c>
      <c r="K402" s="238">
        <f t="shared" si="256"/>
        <v>0</v>
      </c>
      <c r="L402" s="238">
        <f t="shared" si="256"/>
        <v>0</v>
      </c>
      <c r="M402" s="110">
        <f t="shared" si="204"/>
        <v>0</v>
      </c>
      <c r="N402" s="238">
        <f t="shared" si="256"/>
        <v>0</v>
      </c>
      <c r="O402" s="238">
        <f t="shared" si="256"/>
        <v>0</v>
      </c>
      <c r="P402" s="110">
        <f t="shared" si="205"/>
        <v>0</v>
      </c>
    </row>
    <row r="403" spans="1:16" x14ac:dyDescent="0.25">
      <c r="A403" s="135" t="s">
        <v>88</v>
      </c>
      <c r="B403" s="79" t="s">
        <v>41</v>
      </c>
      <c r="C403" s="96" t="s">
        <v>168</v>
      </c>
      <c r="D403" s="88" t="s">
        <v>96</v>
      </c>
      <c r="E403" s="137" t="s">
        <v>100</v>
      </c>
      <c r="F403" s="156" t="s">
        <v>299</v>
      </c>
      <c r="G403" s="130" t="s">
        <v>89</v>
      </c>
      <c r="H403" s="239">
        <f>SUM(H404)</f>
        <v>2234922.7200000002</v>
      </c>
      <c r="I403" s="239">
        <f>SUM(I404)</f>
        <v>2234922.7200000002</v>
      </c>
      <c r="J403" s="109">
        <f t="shared" si="207"/>
        <v>0</v>
      </c>
      <c r="K403" s="239">
        <f>SUM(K404)</f>
        <v>0</v>
      </c>
      <c r="L403" s="239">
        <f t="shared" si="256"/>
        <v>0</v>
      </c>
      <c r="M403" s="110">
        <f t="shared" si="204"/>
        <v>0</v>
      </c>
      <c r="N403" s="239">
        <f>SUM(N404)</f>
        <v>0</v>
      </c>
      <c r="O403" s="239">
        <f t="shared" si="256"/>
        <v>0</v>
      </c>
      <c r="P403" s="110">
        <f t="shared" si="205"/>
        <v>0</v>
      </c>
    </row>
    <row r="404" spans="1:16" ht="45.75" x14ac:dyDescent="0.25">
      <c r="A404" s="135" t="s">
        <v>351</v>
      </c>
      <c r="B404" s="79" t="s">
        <v>41</v>
      </c>
      <c r="C404" s="96" t="s">
        <v>168</v>
      </c>
      <c r="D404" s="88" t="s">
        <v>96</v>
      </c>
      <c r="E404" s="137" t="s">
        <v>100</v>
      </c>
      <c r="F404" s="156" t="s">
        <v>299</v>
      </c>
      <c r="G404" s="130" t="s">
        <v>184</v>
      </c>
      <c r="H404" s="239">
        <f>SUM(Лист1!G420)</f>
        <v>2234922.7200000002</v>
      </c>
      <c r="I404" s="239">
        <f>SUM(Лист1!H420)</f>
        <v>2234922.7200000002</v>
      </c>
      <c r="J404" s="109">
        <f t="shared" si="207"/>
        <v>0</v>
      </c>
      <c r="K404" s="239">
        <f>SUM(Лист1!J405)</f>
        <v>0</v>
      </c>
      <c r="L404" s="239">
        <f>SUM(Лист1!K405)</f>
        <v>0</v>
      </c>
      <c r="M404" s="110">
        <f t="shared" si="204"/>
        <v>0</v>
      </c>
      <c r="N404" s="239">
        <f>SUM(Лист1!M405)</f>
        <v>0</v>
      </c>
      <c r="O404" s="239">
        <f>SUM(Лист1!N405)</f>
        <v>0</v>
      </c>
      <c r="P404" s="110">
        <f t="shared" si="205"/>
        <v>0</v>
      </c>
    </row>
    <row r="405" spans="1:16" ht="18" x14ac:dyDescent="0.25">
      <c r="A405" s="278" t="s">
        <v>331</v>
      </c>
      <c r="B405" s="82" t="s">
        <v>110</v>
      </c>
      <c r="C405" s="252" t="s">
        <v>168</v>
      </c>
      <c r="D405" s="86"/>
      <c r="E405" s="55"/>
      <c r="F405" s="131"/>
      <c r="G405" s="130"/>
      <c r="H405" s="235">
        <f t="shared" ref="H405:O406" si="257">SUM(H406)</f>
        <v>5000</v>
      </c>
      <c r="I405" s="235">
        <f t="shared" si="257"/>
        <v>5000</v>
      </c>
      <c r="J405" s="109">
        <f t="shared" si="207"/>
        <v>0</v>
      </c>
      <c r="K405" s="235">
        <f t="shared" si="257"/>
        <v>5000</v>
      </c>
      <c r="L405" s="235">
        <f t="shared" si="257"/>
        <v>5000</v>
      </c>
      <c r="M405" s="110">
        <f t="shared" si="204"/>
        <v>0</v>
      </c>
      <c r="N405" s="235">
        <f t="shared" si="257"/>
        <v>0</v>
      </c>
      <c r="O405" s="235">
        <f t="shared" si="257"/>
        <v>0</v>
      </c>
      <c r="P405" s="110">
        <f t="shared" si="205"/>
        <v>0</v>
      </c>
    </row>
    <row r="406" spans="1:16" ht="64.5" x14ac:dyDescent="0.25">
      <c r="A406" s="69" t="s">
        <v>332</v>
      </c>
      <c r="B406" s="82" t="s">
        <v>110</v>
      </c>
      <c r="C406" s="252" t="s">
        <v>168</v>
      </c>
      <c r="D406" s="86" t="s">
        <v>41</v>
      </c>
      <c r="E406" s="55"/>
      <c r="F406" s="131"/>
      <c r="G406" s="130"/>
      <c r="H406" s="235">
        <f t="shared" si="257"/>
        <v>5000</v>
      </c>
      <c r="I406" s="235">
        <f t="shared" si="257"/>
        <v>5000</v>
      </c>
      <c r="J406" s="109">
        <f t="shared" si="207"/>
        <v>0</v>
      </c>
      <c r="K406" s="235">
        <f t="shared" si="257"/>
        <v>5000</v>
      </c>
      <c r="L406" s="235">
        <f t="shared" si="257"/>
        <v>5000</v>
      </c>
      <c r="M406" s="110">
        <f t="shared" si="204"/>
        <v>0</v>
      </c>
      <c r="N406" s="235">
        <f t="shared" si="257"/>
        <v>0</v>
      </c>
      <c r="O406" s="235">
        <f t="shared" si="257"/>
        <v>0</v>
      </c>
      <c r="P406" s="110">
        <f t="shared" si="205"/>
        <v>0</v>
      </c>
    </row>
    <row r="407" spans="1:16" ht="18" x14ac:dyDescent="0.25">
      <c r="A407" s="145" t="s">
        <v>330</v>
      </c>
      <c r="B407" s="82" t="s">
        <v>110</v>
      </c>
      <c r="C407" s="252" t="s">
        <v>168</v>
      </c>
      <c r="D407" s="86" t="s">
        <v>96</v>
      </c>
      <c r="E407" s="55"/>
      <c r="F407" s="131"/>
      <c r="G407" s="130"/>
      <c r="H407" s="235">
        <f>SUM(H409)</f>
        <v>5000</v>
      </c>
      <c r="I407" s="235">
        <f t="shared" ref="I407" si="258">SUM(I409)</f>
        <v>5000</v>
      </c>
      <c r="J407" s="109">
        <f t="shared" si="207"/>
        <v>0</v>
      </c>
      <c r="K407" s="235">
        <f>SUM(K409)</f>
        <v>5000</v>
      </c>
      <c r="L407" s="235">
        <f t="shared" ref="L407" si="259">SUM(L409)</f>
        <v>5000</v>
      </c>
      <c r="M407" s="110">
        <f t="shared" ref="M407:M452" si="260">SUM(L407-K407)</f>
        <v>0</v>
      </c>
      <c r="N407" s="235">
        <f>SUM(N409)</f>
        <v>0</v>
      </c>
      <c r="O407" s="235">
        <f t="shared" ref="O407" si="261">SUM(O409)</f>
        <v>0</v>
      </c>
      <c r="P407" s="110">
        <f t="shared" ref="P407:P452" si="262">SUM(O407-N407)</f>
        <v>0</v>
      </c>
    </row>
    <row r="408" spans="1:16" ht="18" x14ac:dyDescent="0.25">
      <c r="A408" s="108" t="s">
        <v>76</v>
      </c>
      <c r="B408" s="81" t="s">
        <v>110</v>
      </c>
      <c r="C408" s="273" t="s">
        <v>168</v>
      </c>
      <c r="D408" s="87" t="s">
        <v>96</v>
      </c>
      <c r="E408" s="163" t="s">
        <v>100</v>
      </c>
      <c r="F408" s="161" t="s">
        <v>144</v>
      </c>
      <c r="G408" s="161" t="s">
        <v>8</v>
      </c>
      <c r="H408" s="235">
        <f>SUM(H409)</f>
        <v>5000</v>
      </c>
      <c r="I408" s="235">
        <f t="shared" ref="I408:O408" si="263">SUM(I409)</f>
        <v>5000</v>
      </c>
      <c r="J408" s="109">
        <f t="shared" ref="J408:J453" si="264">SUM(I408-H408)</f>
        <v>0</v>
      </c>
      <c r="K408" s="235">
        <f>SUM(K409)</f>
        <v>5000</v>
      </c>
      <c r="L408" s="235">
        <f t="shared" si="263"/>
        <v>5000</v>
      </c>
      <c r="M408" s="110">
        <f t="shared" si="260"/>
        <v>0</v>
      </c>
      <c r="N408" s="235">
        <f>SUM(N409)</f>
        <v>0</v>
      </c>
      <c r="O408" s="235">
        <f t="shared" si="263"/>
        <v>0</v>
      </c>
      <c r="P408" s="110">
        <f t="shared" si="262"/>
        <v>0</v>
      </c>
    </row>
    <row r="409" spans="1:16" x14ac:dyDescent="0.25">
      <c r="A409" s="301" t="s">
        <v>330</v>
      </c>
      <c r="B409" s="81" t="s">
        <v>110</v>
      </c>
      <c r="C409" s="273" t="s">
        <v>168</v>
      </c>
      <c r="D409" s="87" t="s">
        <v>96</v>
      </c>
      <c r="E409" s="163" t="s">
        <v>100</v>
      </c>
      <c r="F409" s="158" t="s">
        <v>329</v>
      </c>
      <c r="G409" s="158" t="s">
        <v>8</v>
      </c>
      <c r="H409" s="238">
        <f t="shared" ref="H409:O410" si="265">SUM(H410)</f>
        <v>5000</v>
      </c>
      <c r="I409" s="238">
        <f t="shared" si="265"/>
        <v>5000</v>
      </c>
      <c r="J409" s="109">
        <f t="shared" si="264"/>
        <v>0</v>
      </c>
      <c r="K409" s="238">
        <f t="shared" si="265"/>
        <v>5000</v>
      </c>
      <c r="L409" s="238">
        <f t="shared" si="265"/>
        <v>5000</v>
      </c>
      <c r="M409" s="110">
        <f t="shared" si="260"/>
        <v>0</v>
      </c>
      <c r="N409" s="238">
        <f t="shared" si="265"/>
        <v>0</v>
      </c>
      <c r="O409" s="238">
        <f t="shared" si="265"/>
        <v>0</v>
      </c>
      <c r="P409" s="110">
        <f t="shared" si="262"/>
        <v>0</v>
      </c>
    </row>
    <row r="410" spans="1:16" x14ac:dyDescent="0.25">
      <c r="A410" s="134" t="s">
        <v>12</v>
      </c>
      <c r="B410" s="79" t="s">
        <v>110</v>
      </c>
      <c r="C410" s="96" t="s">
        <v>168</v>
      </c>
      <c r="D410" s="88" t="s">
        <v>96</v>
      </c>
      <c r="E410" s="137" t="s">
        <v>100</v>
      </c>
      <c r="F410" s="156" t="s">
        <v>329</v>
      </c>
      <c r="G410" s="130" t="s">
        <v>13</v>
      </c>
      <c r="H410" s="239">
        <f>SUM(H411)</f>
        <v>5000</v>
      </c>
      <c r="I410" s="239">
        <f t="shared" si="265"/>
        <v>5000</v>
      </c>
      <c r="J410" s="109">
        <f t="shared" si="264"/>
        <v>0</v>
      </c>
      <c r="K410" s="239">
        <f>SUM(K411)</f>
        <v>5000</v>
      </c>
      <c r="L410" s="239">
        <f t="shared" si="265"/>
        <v>5000</v>
      </c>
      <c r="M410" s="110">
        <f t="shared" si="260"/>
        <v>0</v>
      </c>
      <c r="N410" s="239">
        <f>SUM(N411)</f>
        <v>0</v>
      </c>
      <c r="O410" s="239">
        <f t="shared" si="265"/>
        <v>0</v>
      </c>
      <c r="P410" s="110">
        <f t="shared" si="262"/>
        <v>0</v>
      </c>
    </row>
    <row r="411" spans="1:16" ht="22.5" x14ac:dyDescent="0.25">
      <c r="A411" s="249" t="s">
        <v>175</v>
      </c>
      <c r="B411" s="79" t="s">
        <v>110</v>
      </c>
      <c r="C411" s="96" t="s">
        <v>168</v>
      </c>
      <c r="D411" s="88" t="s">
        <v>96</v>
      </c>
      <c r="E411" s="137" t="s">
        <v>100</v>
      </c>
      <c r="F411" s="156" t="s">
        <v>329</v>
      </c>
      <c r="G411" s="130" t="s">
        <v>15</v>
      </c>
      <c r="H411" s="239">
        <f>SUM(Лист1!G264)</f>
        <v>5000</v>
      </c>
      <c r="I411" s="239">
        <f>SUM(Лист1!H264)</f>
        <v>5000</v>
      </c>
      <c r="J411" s="109">
        <f t="shared" si="264"/>
        <v>0</v>
      </c>
      <c r="K411" s="239">
        <f>SUM(Лист1!J264)</f>
        <v>5000</v>
      </c>
      <c r="L411" s="239">
        <f>SUM(Лист1!K264)</f>
        <v>5000</v>
      </c>
      <c r="M411" s="110">
        <f t="shared" si="260"/>
        <v>0</v>
      </c>
      <c r="N411" s="239">
        <f>SUM(Лист1!M264)</f>
        <v>0</v>
      </c>
      <c r="O411" s="239">
        <f>SUM(Лист1!N264)</f>
        <v>0</v>
      </c>
      <c r="P411" s="110">
        <f t="shared" si="262"/>
        <v>0</v>
      </c>
    </row>
    <row r="412" spans="1:16" ht="31.5" x14ac:dyDescent="0.25">
      <c r="A412" s="278" t="s">
        <v>388</v>
      </c>
      <c r="B412" s="82" t="s">
        <v>96</v>
      </c>
      <c r="C412" s="252" t="s">
        <v>168</v>
      </c>
      <c r="D412" s="86"/>
      <c r="E412" s="55"/>
      <c r="F412" s="131"/>
      <c r="G412" s="130"/>
      <c r="H412" s="235">
        <f t="shared" ref="H412:I413" si="266">SUM(H413)</f>
        <v>2392000</v>
      </c>
      <c r="I412" s="235">
        <f t="shared" si="266"/>
        <v>2647000</v>
      </c>
      <c r="J412" s="109">
        <f t="shared" ref="J412:J414" si="267">SUM(I412-H412)</f>
        <v>255000</v>
      </c>
      <c r="K412" s="239"/>
      <c r="L412" s="239"/>
      <c r="M412" s="110"/>
      <c r="N412" s="239"/>
      <c r="O412" s="239"/>
      <c r="P412" s="110"/>
    </row>
    <row r="413" spans="1:16" ht="18" x14ac:dyDescent="0.25">
      <c r="A413" s="69" t="s">
        <v>389</v>
      </c>
      <c r="B413" s="82" t="s">
        <v>96</v>
      </c>
      <c r="C413" s="252" t="s">
        <v>168</v>
      </c>
      <c r="D413" s="86" t="s">
        <v>41</v>
      </c>
      <c r="E413" s="55"/>
      <c r="F413" s="131"/>
      <c r="G413" s="130"/>
      <c r="H413" s="235">
        <f t="shared" si="266"/>
        <v>2392000</v>
      </c>
      <c r="I413" s="235">
        <f t="shared" si="266"/>
        <v>2647000</v>
      </c>
      <c r="J413" s="109">
        <f t="shared" si="267"/>
        <v>255000</v>
      </c>
      <c r="K413" s="239"/>
      <c r="L413" s="239"/>
      <c r="M413" s="110"/>
      <c r="N413" s="239"/>
      <c r="O413" s="239"/>
      <c r="P413" s="110"/>
    </row>
    <row r="414" spans="1:16" ht="18" x14ac:dyDescent="0.25">
      <c r="A414" s="145" t="s">
        <v>381</v>
      </c>
      <c r="B414" s="82" t="s">
        <v>96</v>
      </c>
      <c r="C414" s="252" t="s">
        <v>168</v>
      </c>
      <c r="D414" s="86" t="s">
        <v>96</v>
      </c>
      <c r="E414" s="55"/>
      <c r="F414" s="131"/>
      <c r="G414" s="130"/>
      <c r="H414" s="235">
        <f>SUM(H415)</f>
        <v>2392000</v>
      </c>
      <c r="I414" s="235">
        <f>SUM(I415)</f>
        <v>2647000</v>
      </c>
      <c r="J414" s="109">
        <f t="shared" si="267"/>
        <v>255000</v>
      </c>
      <c r="K414" s="239"/>
      <c r="L414" s="239"/>
      <c r="M414" s="110"/>
      <c r="N414" s="239"/>
      <c r="O414" s="239"/>
      <c r="P414" s="110"/>
    </row>
    <row r="415" spans="1:16" ht="18" x14ac:dyDescent="0.25">
      <c r="A415" s="108" t="s">
        <v>76</v>
      </c>
      <c r="B415" s="81" t="s">
        <v>96</v>
      </c>
      <c r="C415" s="273" t="s">
        <v>168</v>
      </c>
      <c r="D415" s="87" t="s">
        <v>96</v>
      </c>
      <c r="E415" s="163" t="s">
        <v>100</v>
      </c>
      <c r="F415" s="161" t="s">
        <v>144</v>
      </c>
      <c r="G415" s="161" t="s">
        <v>8</v>
      </c>
      <c r="H415" s="235">
        <f>SUM(H416+H421)</f>
        <v>2392000</v>
      </c>
      <c r="I415" s="235">
        <f>SUM(I416+I421)</f>
        <v>2647000</v>
      </c>
      <c r="J415" s="109">
        <f t="shared" ref="J415:J423" si="268">SUM(I415-H415)</f>
        <v>255000</v>
      </c>
      <c r="K415" s="239"/>
      <c r="L415" s="239"/>
      <c r="M415" s="110"/>
      <c r="N415" s="239"/>
      <c r="O415" s="239"/>
      <c r="P415" s="110"/>
    </row>
    <row r="416" spans="1:16" x14ac:dyDescent="0.25">
      <c r="A416" s="136" t="s">
        <v>381</v>
      </c>
      <c r="B416" s="81" t="s">
        <v>96</v>
      </c>
      <c r="C416" s="273" t="s">
        <v>168</v>
      </c>
      <c r="D416" s="87" t="s">
        <v>96</v>
      </c>
      <c r="E416" s="163" t="s">
        <v>100</v>
      </c>
      <c r="F416" s="158" t="s">
        <v>386</v>
      </c>
      <c r="G416" s="158" t="s">
        <v>8</v>
      </c>
      <c r="H416" s="238">
        <f>SUM(H417+H419)</f>
        <v>2392000</v>
      </c>
      <c r="I416" s="238">
        <f>SUM(I417+I419)</f>
        <v>2392000</v>
      </c>
      <c r="J416" s="109">
        <f t="shared" si="268"/>
        <v>0</v>
      </c>
      <c r="K416" s="239"/>
      <c r="L416" s="239"/>
      <c r="M416" s="110"/>
      <c r="N416" s="239"/>
      <c r="O416" s="239"/>
      <c r="P416" s="110"/>
    </row>
    <row r="417" spans="1:16" x14ac:dyDescent="0.25">
      <c r="A417" s="134" t="s">
        <v>12</v>
      </c>
      <c r="B417" s="79" t="s">
        <v>96</v>
      </c>
      <c r="C417" s="96" t="s">
        <v>168</v>
      </c>
      <c r="D417" s="88" t="s">
        <v>96</v>
      </c>
      <c r="E417" s="137" t="s">
        <v>100</v>
      </c>
      <c r="F417" s="156" t="s">
        <v>386</v>
      </c>
      <c r="G417" s="130" t="s">
        <v>13</v>
      </c>
      <c r="H417" s="239">
        <f>SUM(H418)</f>
        <v>422000</v>
      </c>
      <c r="I417" s="239">
        <f t="shared" ref="I417" si="269">SUM(I418)</f>
        <v>422000</v>
      </c>
      <c r="J417" s="361">
        <f t="shared" si="268"/>
        <v>0</v>
      </c>
      <c r="K417" s="239"/>
      <c r="L417" s="239"/>
      <c r="M417" s="110"/>
      <c r="N417" s="239"/>
      <c r="O417" s="239"/>
      <c r="P417" s="110"/>
    </row>
    <row r="418" spans="1:16" ht="22.5" x14ac:dyDescent="0.25">
      <c r="A418" s="366" t="s">
        <v>175</v>
      </c>
      <c r="B418" s="79" t="s">
        <v>96</v>
      </c>
      <c r="C418" s="96" t="s">
        <v>168</v>
      </c>
      <c r="D418" s="88" t="s">
        <v>96</v>
      </c>
      <c r="E418" s="137" t="s">
        <v>100</v>
      </c>
      <c r="F418" s="156" t="s">
        <v>386</v>
      </c>
      <c r="G418" s="130" t="s">
        <v>15</v>
      </c>
      <c r="H418" s="239">
        <f>SUM(Лист1!G360)</f>
        <v>422000</v>
      </c>
      <c r="I418" s="239">
        <f>SUM(Лист1!H360)</f>
        <v>422000</v>
      </c>
      <c r="J418" s="361">
        <f t="shared" si="268"/>
        <v>0</v>
      </c>
      <c r="K418" s="239"/>
      <c r="L418" s="239"/>
      <c r="M418" s="110"/>
      <c r="N418" s="239"/>
      <c r="O418" s="239"/>
      <c r="P418" s="110"/>
    </row>
    <row r="419" spans="1:16" x14ac:dyDescent="0.25">
      <c r="A419" s="170" t="s">
        <v>38</v>
      </c>
      <c r="B419" s="79" t="s">
        <v>96</v>
      </c>
      <c r="C419" s="96" t="s">
        <v>168</v>
      </c>
      <c r="D419" s="88" t="s">
        <v>96</v>
      </c>
      <c r="E419" s="137" t="s">
        <v>100</v>
      </c>
      <c r="F419" s="156" t="s">
        <v>386</v>
      </c>
      <c r="G419" s="130" t="s">
        <v>39</v>
      </c>
      <c r="H419" s="239">
        <f>SUM(H420)</f>
        <v>1970000</v>
      </c>
      <c r="I419" s="239">
        <f>SUM(I420)</f>
        <v>1970000</v>
      </c>
      <c r="J419" s="361">
        <f t="shared" si="268"/>
        <v>0</v>
      </c>
      <c r="K419" s="239"/>
      <c r="L419" s="239"/>
      <c r="M419" s="110"/>
      <c r="N419" s="239"/>
      <c r="O419" s="239"/>
      <c r="P419" s="110"/>
    </row>
    <row r="420" spans="1:16" ht="24" customHeight="1" x14ac:dyDescent="0.25">
      <c r="A420" s="170" t="s">
        <v>93</v>
      </c>
      <c r="B420" s="79" t="s">
        <v>96</v>
      </c>
      <c r="C420" s="96" t="s">
        <v>168</v>
      </c>
      <c r="D420" s="88" t="s">
        <v>96</v>
      </c>
      <c r="E420" s="137" t="s">
        <v>100</v>
      </c>
      <c r="F420" s="156" t="s">
        <v>386</v>
      </c>
      <c r="G420" s="130" t="s">
        <v>94</v>
      </c>
      <c r="H420" s="239">
        <f>SUM(Лист1!G362)</f>
        <v>1970000</v>
      </c>
      <c r="I420" s="239">
        <f>SUM(Лист1!H362)</f>
        <v>1970000</v>
      </c>
      <c r="J420" s="361">
        <f t="shared" si="268"/>
        <v>0</v>
      </c>
      <c r="K420" s="239"/>
      <c r="L420" s="239"/>
      <c r="M420" s="110"/>
      <c r="N420" s="239"/>
      <c r="O420" s="239"/>
      <c r="P420" s="110"/>
    </row>
    <row r="421" spans="1:16" ht="26.25" x14ac:dyDescent="0.25">
      <c r="A421" s="146" t="s">
        <v>434</v>
      </c>
      <c r="B421" s="80" t="s">
        <v>10</v>
      </c>
      <c r="C421" s="81" t="s">
        <v>168</v>
      </c>
      <c r="D421" s="81" t="s">
        <v>96</v>
      </c>
      <c r="E421" s="74">
        <v>927</v>
      </c>
      <c r="F421" s="286" t="s">
        <v>435</v>
      </c>
      <c r="G421" s="162" t="s">
        <v>8</v>
      </c>
      <c r="H421" s="238">
        <f>SUM(H422)</f>
        <v>0</v>
      </c>
      <c r="I421" s="238">
        <f>SUM(I422)</f>
        <v>255000</v>
      </c>
      <c r="J421" s="109">
        <f t="shared" si="268"/>
        <v>255000</v>
      </c>
      <c r="K421" s="239"/>
      <c r="L421" s="239"/>
      <c r="M421" s="110"/>
      <c r="N421" s="239"/>
      <c r="O421" s="239"/>
      <c r="P421" s="110"/>
    </row>
    <row r="422" spans="1:16" x14ac:dyDescent="0.25">
      <c r="A422" s="309" t="s">
        <v>12</v>
      </c>
      <c r="B422" s="78" t="s">
        <v>10</v>
      </c>
      <c r="C422" s="79" t="s">
        <v>168</v>
      </c>
      <c r="D422" s="79" t="s">
        <v>96</v>
      </c>
      <c r="E422" s="61">
        <v>927</v>
      </c>
      <c r="F422" s="287" t="s">
        <v>435</v>
      </c>
      <c r="G422" s="130" t="s">
        <v>13</v>
      </c>
      <c r="H422" s="239">
        <f>SUM(H423)</f>
        <v>0</v>
      </c>
      <c r="I422" s="239">
        <f t="shared" ref="I422" si="270">SUM(I423)</f>
        <v>255000</v>
      </c>
      <c r="J422" s="361">
        <f t="shared" si="268"/>
        <v>255000</v>
      </c>
      <c r="K422" s="239"/>
      <c r="L422" s="239"/>
      <c r="M422" s="110"/>
      <c r="N422" s="239"/>
      <c r="O422" s="239"/>
      <c r="P422" s="110"/>
    </row>
    <row r="423" spans="1:16" x14ac:dyDescent="0.25">
      <c r="A423" s="170" t="s">
        <v>181</v>
      </c>
      <c r="B423" s="285" t="s">
        <v>10</v>
      </c>
      <c r="C423" s="96" t="s">
        <v>168</v>
      </c>
      <c r="D423" s="96" t="s">
        <v>96</v>
      </c>
      <c r="E423" s="55">
        <v>927</v>
      </c>
      <c r="F423" s="287" t="s">
        <v>435</v>
      </c>
      <c r="G423" s="130" t="s">
        <v>15</v>
      </c>
      <c r="H423" s="239">
        <f>SUM(Лист1!G357)</f>
        <v>0</v>
      </c>
      <c r="I423" s="239">
        <f>SUM(Лист1!H357)</f>
        <v>255000</v>
      </c>
      <c r="J423" s="361">
        <f t="shared" si="268"/>
        <v>255000</v>
      </c>
      <c r="K423" s="239"/>
      <c r="L423" s="239"/>
      <c r="M423" s="110"/>
      <c r="N423" s="239"/>
      <c r="O423" s="239"/>
      <c r="P423" s="110"/>
    </row>
    <row r="424" spans="1:16" ht="15.75" x14ac:dyDescent="0.25">
      <c r="A424" s="97" t="s">
        <v>127</v>
      </c>
      <c r="B424" s="66">
        <v>70</v>
      </c>
      <c r="C424" s="66"/>
      <c r="D424" s="66"/>
      <c r="E424" s="66"/>
      <c r="F424" s="131"/>
      <c r="G424" s="67"/>
      <c r="H424" s="110">
        <f>SUM(H425+H436+H450)</f>
        <v>1952101</v>
      </c>
      <c r="I424" s="110">
        <f>SUM(I425+I436+I450)</f>
        <v>1952101</v>
      </c>
      <c r="J424" s="109">
        <f t="shared" si="264"/>
        <v>0</v>
      </c>
      <c r="K424" s="110">
        <f>SUM(K425+K436+K450)</f>
        <v>8347946</v>
      </c>
      <c r="L424" s="110">
        <f>SUM(L425+L436+L450)</f>
        <v>8347946</v>
      </c>
      <c r="M424" s="110">
        <f t="shared" si="260"/>
        <v>0</v>
      </c>
      <c r="N424" s="110">
        <f>SUM(N425+N436+N450)</f>
        <v>15524196</v>
      </c>
      <c r="O424" s="110">
        <f>SUM(O425+O436+O450)</f>
        <v>15524196</v>
      </c>
      <c r="P424" s="110">
        <f t="shared" si="262"/>
        <v>0</v>
      </c>
    </row>
    <row r="425" spans="1:16" ht="18" x14ac:dyDescent="0.25">
      <c r="A425" s="95" t="s">
        <v>112</v>
      </c>
      <c r="B425" s="129">
        <v>70</v>
      </c>
      <c r="C425" s="81" t="s">
        <v>168</v>
      </c>
      <c r="D425" s="81" t="s">
        <v>7</v>
      </c>
      <c r="E425" s="73">
        <v>928</v>
      </c>
      <c r="F425" s="161" t="s">
        <v>144</v>
      </c>
      <c r="G425" s="161" t="s">
        <v>8</v>
      </c>
      <c r="H425" s="110">
        <f>SUM(H426+H429)</f>
        <v>903466</v>
      </c>
      <c r="I425" s="110">
        <f t="shared" ref="I425" si="271">SUM(I426+I429)</f>
        <v>903466</v>
      </c>
      <c r="J425" s="109">
        <f t="shared" si="264"/>
        <v>0</v>
      </c>
      <c r="K425" s="110">
        <f>SUM(K426+K429)</f>
        <v>903466</v>
      </c>
      <c r="L425" s="110">
        <f t="shared" ref="L425" si="272">SUM(L426+L429)</f>
        <v>903466</v>
      </c>
      <c r="M425" s="110">
        <f t="shared" si="260"/>
        <v>0</v>
      </c>
      <c r="N425" s="110">
        <f>SUM(N426+N429)</f>
        <v>903466</v>
      </c>
      <c r="O425" s="110">
        <f t="shared" ref="O425" si="273">SUM(O426+O429)</f>
        <v>903466</v>
      </c>
      <c r="P425" s="110">
        <f t="shared" si="262"/>
        <v>0</v>
      </c>
    </row>
    <row r="426" spans="1:16" x14ac:dyDescent="0.25">
      <c r="A426" s="98" t="s">
        <v>114</v>
      </c>
      <c r="B426" s="129">
        <v>70</v>
      </c>
      <c r="C426" s="81" t="s">
        <v>168</v>
      </c>
      <c r="D426" s="81" t="s">
        <v>7</v>
      </c>
      <c r="E426" s="73">
        <v>928</v>
      </c>
      <c r="F426" s="161">
        <v>80010</v>
      </c>
      <c r="G426" s="162" t="s">
        <v>8</v>
      </c>
      <c r="H426" s="110">
        <f t="shared" ref="H426:O427" si="274">SUM(H427)</f>
        <v>294926</v>
      </c>
      <c r="I426" s="110">
        <f t="shared" si="274"/>
        <v>294926</v>
      </c>
      <c r="J426" s="109">
        <f t="shared" si="264"/>
        <v>0</v>
      </c>
      <c r="K426" s="110">
        <f t="shared" si="274"/>
        <v>294926</v>
      </c>
      <c r="L426" s="110">
        <f t="shared" si="274"/>
        <v>294926</v>
      </c>
      <c r="M426" s="110">
        <f t="shared" si="260"/>
        <v>0</v>
      </c>
      <c r="N426" s="110">
        <f t="shared" si="274"/>
        <v>294926</v>
      </c>
      <c r="O426" s="110">
        <f t="shared" si="274"/>
        <v>294926</v>
      </c>
      <c r="P426" s="110">
        <f t="shared" si="262"/>
        <v>0</v>
      </c>
    </row>
    <row r="427" spans="1:16" ht="33" x14ac:dyDescent="0.25">
      <c r="A427" s="68" t="s">
        <v>32</v>
      </c>
      <c r="B427" s="105">
        <v>70</v>
      </c>
      <c r="C427" s="79" t="s">
        <v>168</v>
      </c>
      <c r="D427" s="79" t="s">
        <v>7</v>
      </c>
      <c r="E427" s="55">
        <v>928</v>
      </c>
      <c r="F427" s="131">
        <v>80010</v>
      </c>
      <c r="G427" s="130" t="s">
        <v>33</v>
      </c>
      <c r="H427" s="262">
        <f t="shared" si="274"/>
        <v>294926</v>
      </c>
      <c r="I427" s="262">
        <f t="shared" si="274"/>
        <v>294926</v>
      </c>
      <c r="J427" s="109">
        <f t="shared" si="264"/>
        <v>0</v>
      </c>
      <c r="K427" s="262">
        <f t="shared" si="274"/>
        <v>294926</v>
      </c>
      <c r="L427" s="262">
        <f t="shared" si="274"/>
        <v>294926</v>
      </c>
      <c r="M427" s="110">
        <f t="shared" si="260"/>
        <v>0</v>
      </c>
      <c r="N427" s="262">
        <f t="shared" si="274"/>
        <v>294926</v>
      </c>
      <c r="O427" s="262">
        <f t="shared" si="274"/>
        <v>294926</v>
      </c>
      <c r="P427" s="110">
        <f t="shared" si="262"/>
        <v>0</v>
      </c>
    </row>
    <row r="428" spans="1:16" x14ac:dyDescent="0.25">
      <c r="A428" s="58" t="s">
        <v>34</v>
      </c>
      <c r="B428" s="105">
        <v>70</v>
      </c>
      <c r="C428" s="79" t="s">
        <v>168</v>
      </c>
      <c r="D428" s="79" t="s">
        <v>7</v>
      </c>
      <c r="E428" s="55">
        <v>928</v>
      </c>
      <c r="F428" s="131">
        <v>80010</v>
      </c>
      <c r="G428" s="130" t="s">
        <v>35</v>
      </c>
      <c r="H428" s="262">
        <f>SUM(Лист1!G462)</f>
        <v>294926</v>
      </c>
      <c r="I428" s="262">
        <f>SUM(Лист1!H462)</f>
        <v>294926</v>
      </c>
      <c r="J428" s="109">
        <f t="shared" si="264"/>
        <v>0</v>
      </c>
      <c r="K428" s="262">
        <f>SUM(Лист1!J462)</f>
        <v>294926</v>
      </c>
      <c r="L428" s="262">
        <f>SUM(Лист1!K462)</f>
        <v>294926</v>
      </c>
      <c r="M428" s="110">
        <f t="shared" si="260"/>
        <v>0</v>
      </c>
      <c r="N428" s="262">
        <f>SUM(Лист1!M462)</f>
        <v>294926</v>
      </c>
      <c r="O428" s="262">
        <f>SUM(Лист1!N462)</f>
        <v>294926</v>
      </c>
      <c r="P428" s="110">
        <f t="shared" si="262"/>
        <v>0</v>
      </c>
    </row>
    <row r="429" spans="1:16" ht="24.75" x14ac:dyDescent="0.25">
      <c r="A429" s="98" t="s">
        <v>116</v>
      </c>
      <c r="B429" s="129">
        <v>70</v>
      </c>
      <c r="C429" s="81" t="s">
        <v>168</v>
      </c>
      <c r="D429" s="81" t="s">
        <v>7</v>
      </c>
      <c r="E429" s="73">
        <v>928</v>
      </c>
      <c r="F429" s="162" t="s">
        <v>218</v>
      </c>
      <c r="G429" s="158" t="s">
        <v>8</v>
      </c>
      <c r="H429" s="110">
        <f>SUM(H430+H432+H434)</f>
        <v>608540</v>
      </c>
      <c r="I429" s="110">
        <f t="shared" ref="I429" si="275">SUM(I430+I432+I434)</f>
        <v>608540</v>
      </c>
      <c r="J429" s="109">
        <f t="shared" si="264"/>
        <v>0</v>
      </c>
      <c r="K429" s="110">
        <f>SUM(K430+K432+K434)</f>
        <v>608540</v>
      </c>
      <c r="L429" s="110">
        <f t="shared" ref="L429" si="276">SUM(L430+L432+L434)</f>
        <v>608540</v>
      </c>
      <c r="M429" s="110">
        <f t="shared" si="260"/>
        <v>0</v>
      </c>
      <c r="N429" s="110">
        <f>SUM(N430+N432+N434)</f>
        <v>608540</v>
      </c>
      <c r="O429" s="110">
        <f t="shared" ref="O429" si="277">SUM(O430+O432+O434)</f>
        <v>608540</v>
      </c>
      <c r="P429" s="110">
        <f t="shared" si="262"/>
        <v>0</v>
      </c>
    </row>
    <row r="430" spans="1:16" ht="33" x14ac:dyDescent="0.25">
      <c r="A430" s="68" t="s">
        <v>32</v>
      </c>
      <c r="B430" s="105">
        <v>70</v>
      </c>
      <c r="C430" s="79" t="s">
        <v>168</v>
      </c>
      <c r="D430" s="79" t="s">
        <v>7</v>
      </c>
      <c r="E430" s="55">
        <v>928</v>
      </c>
      <c r="F430" s="132" t="s">
        <v>218</v>
      </c>
      <c r="G430" s="130" t="s">
        <v>33</v>
      </c>
      <c r="H430" s="262">
        <f>SUM(H431)</f>
        <v>508440</v>
      </c>
      <c r="I430" s="262">
        <f t="shared" ref="I430:O430" si="278">SUM(I431)</f>
        <v>508440</v>
      </c>
      <c r="J430" s="109">
        <f t="shared" si="264"/>
        <v>0</v>
      </c>
      <c r="K430" s="262">
        <f>SUM(K431)</f>
        <v>508440</v>
      </c>
      <c r="L430" s="262">
        <f t="shared" si="278"/>
        <v>508440</v>
      </c>
      <c r="M430" s="110">
        <f t="shared" si="260"/>
        <v>0</v>
      </c>
      <c r="N430" s="262">
        <f>SUM(N431)</f>
        <v>508440</v>
      </c>
      <c r="O430" s="262">
        <f t="shared" si="278"/>
        <v>508440</v>
      </c>
      <c r="P430" s="110">
        <f t="shared" si="262"/>
        <v>0</v>
      </c>
    </row>
    <row r="431" spans="1:16" x14ac:dyDescent="0.25">
      <c r="A431" s="58" t="s">
        <v>34</v>
      </c>
      <c r="B431" s="105">
        <v>70</v>
      </c>
      <c r="C431" s="79" t="s">
        <v>168</v>
      </c>
      <c r="D431" s="79" t="s">
        <v>7</v>
      </c>
      <c r="E431" s="55">
        <v>928</v>
      </c>
      <c r="F431" s="132" t="s">
        <v>218</v>
      </c>
      <c r="G431" s="130" t="s">
        <v>35</v>
      </c>
      <c r="H431" s="262">
        <f>SUM(Лист1!G466)</f>
        <v>508440</v>
      </c>
      <c r="I431" s="262">
        <f>SUM(Лист1!H466)</f>
        <v>508440</v>
      </c>
      <c r="J431" s="109">
        <f t="shared" si="264"/>
        <v>0</v>
      </c>
      <c r="K431" s="262">
        <f>SUM(Лист1!J466)</f>
        <v>508440</v>
      </c>
      <c r="L431" s="262">
        <f>SUM(Лист1!K466)</f>
        <v>508440</v>
      </c>
      <c r="M431" s="110">
        <f t="shared" si="260"/>
        <v>0</v>
      </c>
      <c r="N431" s="262">
        <f>SUM(Лист1!M466)</f>
        <v>508440</v>
      </c>
      <c r="O431" s="262">
        <f>SUM(Лист1!N466)</f>
        <v>508440</v>
      </c>
      <c r="P431" s="110">
        <f t="shared" si="262"/>
        <v>0</v>
      </c>
    </row>
    <row r="432" spans="1:16" x14ac:dyDescent="0.25">
      <c r="A432" s="68" t="s">
        <v>12</v>
      </c>
      <c r="B432" s="105">
        <v>70</v>
      </c>
      <c r="C432" s="79" t="s">
        <v>168</v>
      </c>
      <c r="D432" s="79" t="s">
        <v>7</v>
      </c>
      <c r="E432" s="55">
        <v>928</v>
      </c>
      <c r="F432" s="132" t="s">
        <v>218</v>
      </c>
      <c r="G432" s="130" t="s">
        <v>13</v>
      </c>
      <c r="H432" s="262">
        <f>SUM(H433)</f>
        <v>89700</v>
      </c>
      <c r="I432" s="262">
        <f t="shared" ref="I432:O432" si="279">SUM(I433)</f>
        <v>89700</v>
      </c>
      <c r="J432" s="109">
        <f t="shared" si="264"/>
        <v>0</v>
      </c>
      <c r="K432" s="262">
        <f>SUM(K433)</f>
        <v>89700</v>
      </c>
      <c r="L432" s="262">
        <f t="shared" si="279"/>
        <v>89700</v>
      </c>
      <c r="M432" s="110">
        <f t="shared" si="260"/>
        <v>0</v>
      </c>
      <c r="N432" s="262">
        <f>SUM(N433)</f>
        <v>89700</v>
      </c>
      <c r="O432" s="262">
        <f t="shared" si="279"/>
        <v>89700</v>
      </c>
      <c r="P432" s="110">
        <f t="shared" si="262"/>
        <v>0</v>
      </c>
    </row>
    <row r="433" spans="1:16" x14ac:dyDescent="0.25">
      <c r="A433" s="134" t="s">
        <v>181</v>
      </c>
      <c r="B433" s="105">
        <v>70</v>
      </c>
      <c r="C433" s="79" t="s">
        <v>168</v>
      </c>
      <c r="D433" s="79" t="s">
        <v>7</v>
      </c>
      <c r="E433" s="55">
        <v>928</v>
      </c>
      <c r="F433" s="132" t="s">
        <v>218</v>
      </c>
      <c r="G433" s="130" t="s">
        <v>15</v>
      </c>
      <c r="H433" s="262">
        <f>SUM(Лист1!G468)</f>
        <v>89700</v>
      </c>
      <c r="I433" s="262">
        <f>SUM(Лист1!H468)</f>
        <v>89700</v>
      </c>
      <c r="J433" s="109">
        <f t="shared" si="264"/>
        <v>0</v>
      </c>
      <c r="K433" s="262">
        <f>SUM(Лист1!J468)</f>
        <v>89700</v>
      </c>
      <c r="L433" s="262">
        <f>SUM(Лист1!K468)</f>
        <v>89700</v>
      </c>
      <c r="M433" s="110">
        <f t="shared" si="260"/>
        <v>0</v>
      </c>
      <c r="N433" s="262">
        <f>SUM(Лист1!M468)</f>
        <v>89700</v>
      </c>
      <c r="O433" s="262">
        <f>SUM(Лист1!N468)</f>
        <v>89700</v>
      </c>
      <c r="P433" s="110">
        <f t="shared" si="262"/>
        <v>0</v>
      </c>
    </row>
    <row r="434" spans="1:16" x14ac:dyDescent="0.25">
      <c r="A434" s="68" t="s">
        <v>38</v>
      </c>
      <c r="B434" s="105">
        <v>70</v>
      </c>
      <c r="C434" s="79" t="s">
        <v>168</v>
      </c>
      <c r="D434" s="79" t="s">
        <v>7</v>
      </c>
      <c r="E434" s="55">
        <v>928</v>
      </c>
      <c r="F434" s="132" t="s">
        <v>218</v>
      </c>
      <c r="G434" s="130" t="s">
        <v>39</v>
      </c>
      <c r="H434" s="262">
        <f>SUM(H435)</f>
        <v>10400</v>
      </c>
      <c r="I434" s="262">
        <f t="shared" ref="I434:O434" si="280">SUM(I435)</f>
        <v>10400</v>
      </c>
      <c r="J434" s="109">
        <f t="shared" si="264"/>
        <v>0</v>
      </c>
      <c r="K434" s="262">
        <f>SUM(K435)</f>
        <v>10400</v>
      </c>
      <c r="L434" s="262">
        <f t="shared" si="280"/>
        <v>10400</v>
      </c>
      <c r="M434" s="110">
        <f t="shared" si="260"/>
        <v>0</v>
      </c>
      <c r="N434" s="262">
        <f>SUM(N435)</f>
        <v>10400</v>
      </c>
      <c r="O434" s="262">
        <f t="shared" si="280"/>
        <v>10400</v>
      </c>
      <c r="P434" s="110">
        <f t="shared" si="262"/>
        <v>0</v>
      </c>
    </row>
    <row r="435" spans="1:16" x14ac:dyDescent="0.25">
      <c r="A435" s="58" t="s">
        <v>161</v>
      </c>
      <c r="B435" s="105">
        <v>70</v>
      </c>
      <c r="C435" s="79" t="s">
        <v>168</v>
      </c>
      <c r="D435" s="79" t="s">
        <v>7</v>
      </c>
      <c r="E435" s="55">
        <v>928</v>
      </c>
      <c r="F435" s="132" t="s">
        <v>218</v>
      </c>
      <c r="G435" s="130" t="s">
        <v>160</v>
      </c>
      <c r="H435" s="262">
        <f>SUM(Лист1!G470)</f>
        <v>10400</v>
      </c>
      <c r="I435" s="262">
        <f>SUM(Лист1!H470)</f>
        <v>10400</v>
      </c>
      <c r="J435" s="109">
        <f t="shared" si="264"/>
        <v>0</v>
      </c>
      <c r="K435" s="262">
        <f>SUM(Лист1!J470)</f>
        <v>10400</v>
      </c>
      <c r="L435" s="262">
        <f>SUM(Лист1!K470)</f>
        <v>10400</v>
      </c>
      <c r="M435" s="110">
        <f t="shared" si="260"/>
        <v>0</v>
      </c>
      <c r="N435" s="262">
        <f>SUM(Лист1!M470)</f>
        <v>10400</v>
      </c>
      <c r="O435" s="262">
        <f>SUM(Лист1!N470)</f>
        <v>10400</v>
      </c>
      <c r="P435" s="110">
        <f t="shared" si="262"/>
        <v>0</v>
      </c>
    </row>
    <row r="436" spans="1:16" ht="36" x14ac:dyDescent="0.25">
      <c r="A436" s="76" t="s">
        <v>117</v>
      </c>
      <c r="B436" s="129">
        <v>70</v>
      </c>
      <c r="C436" s="81" t="s">
        <v>168</v>
      </c>
      <c r="D436" s="81" t="s">
        <v>7</v>
      </c>
      <c r="E436" s="73">
        <v>929</v>
      </c>
      <c r="F436" s="161" t="s">
        <v>144</v>
      </c>
      <c r="G436" s="161" t="s">
        <v>8</v>
      </c>
      <c r="H436" s="110">
        <f>SUM(H437+H440+H447)</f>
        <v>1048635</v>
      </c>
      <c r="I436" s="110">
        <f>SUM(I437+I440+I447)</f>
        <v>1048635</v>
      </c>
      <c r="J436" s="109">
        <f t="shared" si="264"/>
        <v>0</v>
      </c>
      <c r="K436" s="110">
        <f>SUM(K437+K440+K447)</f>
        <v>1107980</v>
      </c>
      <c r="L436" s="110">
        <f t="shared" ref="L436" si="281">SUM(L437+L440)</f>
        <v>1107980</v>
      </c>
      <c r="M436" s="110">
        <f t="shared" si="260"/>
        <v>0</v>
      </c>
      <c r="N436" s="110">
        <f>SUM(N437+N440+N447)</f>
        <v>1107980</v>
      </c>
      <c r="O436" s="110">
        <f t="shared" ref="O436" si="282">SUM(O437+O440)</f>
        <v>1107980</v>
      </c>
      <c r="P436" s="110">
        <f t="shared" si="262"/>
        <v>0</v>
      </c>
    </row>
    <row r="437" spans="1:16" ht="39" x14ac:dyDescent="0.25">
      <c r="A437" s="142" t="s">
        <v>289</v>
      </c>
      <c r="B437" s="129">
        <v>70</v>
      </c>
      <c r="C437" s="81" t="s">
        <v>168</v>
      </c>
      <c r="D437" s="81" t="s">
        <v>7</v>
      </c>
      <c r="E437" s="163" t="s">
        <v>118</v>
      </c>
      <c r="F437" s="161">
        <v>80050</v>
      </c>
      <c r="G437" s="158" t="s">
        <v>8</v>
      </c>
      <c r="H437" s="110">
        <f t="shared" ref="H437:O438" si="283">SUM(H438)</f>
        <v>747316</v>
      </c>
      <c r="I437" s="110">
        <f t="shared" si="283"/>
        <v>747316</v>
      </c>
      <c r="J437" s="109">
        <f t="shared" si="264"/>
        <v>0</v>
      </c>
      <c r="K437" s="110">
        <f t="shared" si="283"/>
        <v>887974</v>
      </c>
      <c r="L437" s="110">
        <f t="shared" si="283"/>
        <v>887974</v>
      </c>
      <c r="M437" s="110">
        <f t="shared" si="260"/>
        <v>0</v>
      </c>
      <c r="N437" s="110">
        <f t="shared" si="283"/>
        <v>887974</v>
      </c>
      <c r="O437" s="110">
        <f t="shared" si="283"/>
        <v>887974</v>
      </c>
      <c r="P437" s="110">
        <f t="shared" si="262"/>
        <v>0</v>
      </c>
    </row>
    <row r="438" spans="1:16" ht="33" x14ac:dyDescent="0.25">
      <c r="A438" s="68" t="s">
        <v>32</v>
      </c>
      <c r="B438" s="105">
        <v>70</v>
      </c>
      <c r="C438" s="79" t="s">
        <v>168</v>
      </c>
      <c r="D438" s="79" t="s">
        <v>7</v>
      </c>
      <c r="E438" s="164" t="s">
        <v>118</v>
      </c>
      <c r="F438" s="172">
        <v>80050</v>
      </c>
      <c r="G438" s="156" t="s">
        <v>33</v>
      </c>
      <c r="H438" s="262">
        <f t="shared" si="283"/>
        <v>747316</v>
      </c>
      <c r="I438" s="262">
        <f t="shared" si="283"/>
        <v>747316</v>
      </c>
      <c r="J438" s="109">
        <f t="shared" si="264"/>
        <v>0</v>
      </c>
      <c r="K438" s="262">
        <f t="shared" si="283"/>
        <v>887974</v>
      </c>
      <c r="L438" s="262">
        <f t="shared" si="283"/>
        <v>887974</v>
      </c>
      <c r="M438" s="110">
        <f t="shared" si="260"/>
        <v>0</v>
      </c>
      <c r="N438" s="262">
        <f t="shared" si="283"/>
        <v>887974</v>
      </c>
      <c r="O438" s="262">
        <f t="shared" si="283"/>
        <v>887974</v>
      </c>
      <c r="P438" s="110">
        <f t="shared" si="262"/>
        <v>0</v>
      </c>
    </row>
    <row r="439" spans="1:16" x14ac:dyDescent="0.25">
      <c r="A439" s="58" t="s">
        <v>34</v>
      </c>
      <c r="B439" s="105">
        <v>70</v>
      </c>
      <c r="C439" s="79" t="s">
        <v>168</v>
      </c>
      <c r="D439" s="79" t="s">
        <v>7</v>
      </c>
      <c r="E439" s="164" t="s">
        <v>118</v>
      </c>
      <c r="F439" s="172">
        <v>80050</v>
      </c>
      <c r="G439" s="156" t="s">
        <v>35</v>
      </c>
      <c r="H439" s="262">
        <f>SUM(Лист1!G476)</f>
        <v>747316</v>
      </c>
      <c r="I439" s="262">
        <f>SUM(Лист1!H476)</f>
        <v>747316</v>
      </c>
      <c r="J439" s="109">
        <f t="shared" si="264"/>
        <v>0</v>
      </c>
      <c r="K439" s="262">
        <f>SUM(Лист1!J476)</f>
        <v>887974</v>
      </c>
      <c r="L439" s="262">
        <f>SUM(Лист1!K476)</f>
        <v>887974</v>
      </c>
      <c r="M439" s="110">
        <f t="shared" si="260"/>
        <v>0</v>
      </c>
      <c r="N439" s="262">
        <f>SUM(Лист1!M476)</f>
        <v>887974</v>
      </c>
      <c r="O439" s="262">
        <f>SUM(Лист1!N476)</f>
        <v>887974</v>
      </c>
      <c r="P439" s="110">
        <f t="shared" si="262"/>
        <v>0</v>
      </c>
    </row>
    <row r="440" spans="1:16" ht="24.75" x14ac:dyDescent="0.25">
      <c r="A440" s="169" t="s">
        <v>116</v>
      </c>
      <c r="B440" s="129">
        <v>70</v>
      </c>
      <c r="C440" s="81" t="s">
        <v>168</v>
      </c>
      <c r="D440" s="81" t="s">
        <v>7</v>
      </c>
      <c r="E440" s="163" t="s">
        <v>118</v>
      </c>
      <c r="F440" s="162" t="s">
        <v>218</v>
      </c>
      <c r="G440" s="158" t="s">
        <v>8</v>
      </c>
      <c r="H440" s="110">
        <f>SUM(H441+H443+H445)</f>
        <v>170129</v>
      </c>
      <c r="I440" s="110">
        <f t="shared" ref="I440" si="284">SUM(I441+I443+I445)</f>
        <v>170129</v>
      </c>
      <c r="J440" s="109">
        <f t="shared" si="264"/>
        <v>0</v>
      </c>
      <c r="K440" s="110">
        <f>SUM(K441+K443+K445)</f>
        <v>220006</v>
      </c>
      <c r="L440" s="110">
        <f t="shared" ref="L440" si="285">SUM(L441+L443+L445)</f>
        <v>220006</v>
      </c>
      <c r="M440" s="110">
        <f t="shared" si="260"/>
        <v>0</v>
      </c>
      <c r="N440" s="110">
        <f>SUM(N441+N443+N445)</f>
        <v>220006</v>
      </c>
      <c r="O440" s="110">
        <f t="shared" ref="O440" si="286">SUM(O441+O443+O445)</f>
        <v>220006</v>
      </c>
      <c r="P440" s="110">
        <f t="shared" si="262"/>
        <v>0</v>
      </c>
    </row>
    <row r="441" spans="1:16" ht="33" x14ac:dyDescent="0.25">
      <c r="A441" s="68" t="s">
        <v>32</v>
      </c>
      <c r="B441" s="105">
        <v>70</v>
      </c>
      <c r="C441" s="79" t="s">
        <v>168</v>
      </c>
      <c r="D441" s="79" t="s">
        <v>7</v>
      </c>
      <c r="E441" s="164" t="s">
        <v>118</v>
      </c>
      <c r="F441" s="132" t="s">
        <v>218</v>
      </c>
      <c r="G441" s="156" t="s">
        <v>33</v>
      </c>
      <c r="H441" s="262">
        <f>SUM(H442)</f>
        <v>126257</v>
      </c>
      <c r="I441" s="262">
        <f t="shared" ref="I441:O441" si="287">SUM(I442)</f>
        <v>126257</v>
      </c>
      <c r="J441" s="109">
        <f t="shared" si="264"/>
        <v>0</v>
      </c>
      <c r="K441" s="262">
        <f>SUM(K442)</f>
        <v>176134</v>
      </c>
      <c r="L441" s="262">
        <f t="shared" si="287"/>
        <v>176134</v>
      </c>
      <c r="M441" s="110">
        <f t="shared" si="260"/>
        <v>0</v>
      </c>
      <c r="N441" s="262">
        <f>SUM(N442)</f>
        <v>176134</v>
      </c>
      <c r="O441" s="262">
        <f t="shared" si="287"/>
        <v>176134</v>
      </c>
      <c r="P441" s="110">
        <f t="shared" si="262"/>
        <v>0</v>
      </c>
    </row>
    <row r="442" spans="1:16" x14ac:dyDescent="0.25">
      <c r="A442" s="58" t="s">
        <v>34</v>
      </c>
      <c r="B442" s="105">
        <v>70</v>
      </c>
      <c r="C442" s="79" t="s">
        <v>168</v>
      </c>
      <c r="D442" s="79" t="s">
        <v>7</v>
      </c>
      <c r="E442" s="164" t="s">
        <v>118</v>
      </c>
      <c r="F442" s="132" t="s">
        <v>218</v>
      </c>
      <c r="G442" s="156" t="s">
        <v>35</v>
      </c>
      <c r="H442" s="262">
        <f>SUM(Лист1!G479)</f>
        <v>126257</v>
      </c>
      <c r="I442" s="262">
        <f>SUM(Лист1!H479)</f>
        <v>126257</v>
      </c>
      <c r="J442" s="109">
        <f t="shared" si="264"/>
        <v>0</v>
      </c>
      <c r="K442" s="262">
        <f>SUM(Лист1!J479)</f>
        <v>176134</v>
      </c>
      <c r="L442" s="262">
        <f>SUM(Лист1!K479)</f>
        <v>176134</v>
      </c>
      <c r="M442" s="110">
        <f t="shared" si="260"/>
        <v>0</v>
      </c>
      <c r="N442" s="262">
        <f>SUM(Лист1!M479)</f>
        <v>176134</v>
      </c>
      <c r="O442" s="262">
        <f>SUM(Лист1!N479)</f>
        <v>176134</v>
      </c>
      <c r="P442" s="110">
        <f t="shared" si="262"/>
        <v>0</v>
      </c>
    </row>
    <row r="443" spans="1:16" x14ac:dyDescent="0.25">
      <c r="A443" s="68" t="s">
        <v>12</v>
      </c>
      <c r="B443" s="105">
        <v>70</v>
      </c>
      <c r="C443" s="79" t="s">
        <v>168</v>
      </c>
      <c r="D443" s="79" t="s">
        <v>7</v>
      </c>
      <c r="E443" s="164" t="s">
        <v>118</v>
      </c>
      <c r="F443" s="132" t="s">
        <v>218</v>
      </c>
      <c r="G443" s="156" t="s">
        <v>13</v>
      </c>
      <c r="H443" s="262">
        <f>SUM(H444)</f>
        <v>43072</v>
      </c>
      <c r="I443" s="262">
        <f t="shared" ref="I443:O443" si="288">SUM(I444)</f>
        <v>43072</v>
      </c>
      <c r="J443" s="109">
        <f t="shared" si="264"/>
        <v>0</v>
      </c>
      <c r="K443" s="262">
        <f>SUM(K444)</f>
        <v>43072</v>
      </c>
      <c r="L443" s="262">
        <f t="shared" si="288"/>
        <v>43072</v>
      </c>
      <c r="M443" s="110">
        <f t="shared" si="260"/>
        <v>0</v>
      </c>
      <c r="N443" s="262">
        <f>SUM(N444)</f>
        <v>43072</v>
      </c>
      <c r="O443" s="262">
        <f t="shared" si="288"/>
        <v>43072</v>
      </c>
      <c r="P443" s="110">
        <f t="shared" si="262"/>
        <v>0</v>
      </c>
    </row>
    <row r="444" spans="1:16" x14ac:dyDescent="0.25">
      <c r="A444" s="134" t="s">
        <v>181</v>
      </c>
      <c r="B444" s="105">
        <v>70</v>
      </c>
      <c r="C444" s="79" t="s">
        <v>168</v>
      </c>
      <c r="D444" s="79" t="s">
        <v>7</v>
      </c>
      <c r="E444" s="164" t="s">
        <v>118</v>
      </c>
      <c r="F444" s="132" t="s">
        <v>218</v>
      </c>
      <c r="G444" s="156" t="s">
        <v>15</v>
      </c>
      <c r="H444" s="262">
        <f>SUM(Лист1!G481)</f>
        <v>43072</v>
      </c>
      <c r="I444" s="262">
        <f>SUM(Лист1!H481)</f>
        <v>43072</v>
      </c>
      <c r="J444" s="109">
        <f t="shared" si="264"/>
        <v>0</v>
      </c>
      <c r="K444" s="262">
        <f>SUM(Лист1!J481)</f>
        <v>43072</v>
      </c>
      <c r="L444" s="262">
        <f>SUM(Лист1!K481)</f>
        <v>43072</v>
      </c>
      <c r="M444" s="110">
        <f t="shared" si="260"/>
        <v>0</v>
      </c>
      <c r="N444" s="262">
        <f>SUM(Лист1!M481)</f>
        <v>43072</v>
      </c>
      <c r="O444" s="262">
        <f>SUM(Лист1!N481)</f>
        <v>43072</v>
      </c>
      <c r="P444" s="110">
        <f t="shared" si="262"/>
        <v>0</v>
      </c>
    </row>
    <row r="445" spans="1:16" x14ac:dyDescent="0.25">
      <c r="A445" s="68" t="s">
        <v>38</v>
      </c>
      <c r="B445" s="105">
        <v>70</v>
      </c>
      <c r="C445" s="79" t="s">
        <v>168</v>
      </c>
      <c r="D445" s="79" t="s">
        <v>7</v>
      </c>
      <c r="E445" s="164" t="s">
        <v>118</v>
      </c>
      <c r="F445" s="132" t="s">
        <v>218</v>
      </c>
      <c r="G445" s="156" t="s">
        <v>39</v>
      </c>
      <c r="H445" s="262">
        <f>SUM(H446)</f>
        <v>800</v>
      </c>
      <c r="I445" s="262">
        <f t="shared" ref="I445:O445" si="289">SUM(I446)</f>
        <v>800</v>
      </c>
      <c r="J445" s="109">
        <f t="shared" si="264"/>
        <v>0</v>
      </c>
      <c r="K445" s="262">
        <f>SUM(K446)</f>
        <v>800</v>
      </c>
      <c r="L445" s="262">
        <f t="shared" si="289"/>
        <v>800</v>
      </c>
      <c r="M445" s="110">
        <f t="shared" si="260"/>
        <v>0</v>
      </c>
      <c r="N445" s="262">
        <f>SUM(N446)</f>
        <v>800</v>
      </c>
      <c r="O445" s="262">
        <f t="shared" si="289"/>
        <v>800</v>
      </c>
      <c r="P445" s="110">
        <f t="shared" si="262"/>
        <v>0</v>
      </c>
    </row>
    <row r="446" spans="1:16" x14ac:dyDescent="0.25">
      <c r="A446" s="134" t="s">
        <v>161</v>
      </c>
      <c r="B446" s="105">
        <v>70</v>
      </c>
      <c r="C446" s="79" t="s">
        <v>168</v>
      </c>
      <c r="D446" s="79" t="s">
        <v>7</v>
      </c>
      <c r="E446" s="164" t="s">
        <v>118</v>
      </c>
      <c r="F446" s="132" t="s">
        <v>218</v>
      </c>
      <c r="G446" s="156" t="s">
        <v>160</v>
      </c>
      <c r="H446" s="262">
        <f>SUM(Лист1!G483)</f>
        <v>800</v>
      </c>
      <c r="I446" s="262">
        <f>SUM(Лист1!H483)</f>
        <v>800</v>
      </c>
      <c r="J446" s="109">
        <f t="shared" si="264"/>
        <v>0</v>
      </c>
      <c r="K446" s="262">
        <f>SUM(Лист1!J483)</f>
        <v>800</v>
      </c>
      <c r="L446" s="262">
        <f>SUM(Лист1!K483)</f>
        <v>800</v>
      </c>
      <c r="M446" s="110">
        <f t="shared" si="260"/>
        <v>0</v>
      </c>
      <c r="N446" s="262">
        <f>SUM(Лист1!M483)</f>
        <v>800</v>
      </c>
      <c r="O446" s="262">
        <f>SUM(Лист1!N483)</f>
        <v>800</v>
      </c>
      <c r="P446" s="110">
        <f t="shared" si="262"/>
        <v>0</v>
      </c>
    </row>
    <row r="447" spans="1:16" ht="64.5" x14ac:dyDescent="0.25">
      <c r="A447" s="146" t="s">
        <v>352</v>
      </c>
      <c r="B447" s="129">
        <v>70</v>
      </c>
      <c r="C447" s="81" t="s">
        <v>168</v>
      </c>
      <c r="D447" s="81" t="s">
        <v>7</v>
      </c>
      <c r="E447" s="163" t="s">
        <v>118</v>
      </c>
      <c r="F447" s="161">
        <v>84200</v>
      </c>
      <c r="G447" s="158" t="s">
        <v>8</v>
      </c>
      <c r="H447" s="110">
        <f t="shared" ref="H447:I448" si="290">SUM(H448)</f>
        <v>131190</v>
      </c>
      <c r="I447" s="110">
        <f t="shared" si="290"/>
        <v>131190</v>
      </c>
      <c r="J447" s="109">
        <f t="shared" si="264"/>
        <v>0</v>
      </c>
      <c r="K447" s="110">
        <f t="shared" ref="K447:K448" si="291">SUM(K448)</f>
        <v>0</v>
      </c>
      <c r="L447" s="262"/>
      <c r="M447" s="110">
        <f t="shared" si="260"/>
        <v>0</v>
      </c>
      <c r="N447" s="110">
        <f t="shared" ref="N447:N448" si="292">SUM(N448)</f>
        <v>0</v>
      </c>
      <c r="O447" s="262"/>
      <c r="P447" s="110">
        <f t="shared" si="262"/>
        <v>0</v>
      </c>
    </row>
    <row r="448" spans="1:16" ht="40.9" customHeight="1" x14ac:dyDescent="0.25">
      <c r="A448" s="134" t="s">
        <v>32</v>
      </c>
      <c r="B448" s="105">
        <v>70</v>
      </c>
      <c r="C448" s="79" t="s">
        <v>168</v>
      </c>
      <c r="D448" s="79" t="s">
        <v>7</v>
      </c>
      <c r="E448" s="164" t="s">
        <v>118</v>
      </c>
      <c r="F448" s="172">
        <v>84200</v>
      </c>
      <c r="G448" s="156" t="s">
        <v>33</v>
      </c>
      <c r="H448" s="262">
        <f t="shared" si="290"/>
        <v>131190</v>
      </c>
      <c r="I448" s="262">
        <f t="shared" si="290"/>
        <v>131190</v>
      </c>
      <c r="J448" s="109">
        <f t="shared" si="264"/>
        <v>0</v>
      </c>
      <c r="K448" s="262">
        <f t="shared" si="291"/>
        <v>0</v>
      </c>
      <c r="L448" s="262"/>
      <c r="M448" s="110">
        <f t="shared" si="260"/>
        <v>0</v>
      </c>
      <c r="N448" s="262">
        <f t="shared" si="292"/>
        <v>0</v>
      </c>
      <c r="O448" s="262"/>
      <c r="P448" s="110">
        <f t="shared" si="262"/>
        <v>0</v>
      </c>
    </row>
    <row r="449" spans="1:16" x14ac:dyDescent="0.25">
      <c r="A449" s="134" t="s">
        <v>34</v>
      </c>
      <c r="B449" s="105">
        <v>70</v>
      </c>
      <c r="C449" s="79" t="s">
        <v>168</v>
      </c>
      <c r="D449" s="79" t="s">
        <v>7</v>
      </c>
      <c r="E449" s="164" t="s">
        <v>118</v>
      </c>
      <c r="F449" s="172">
        <v>84200</v>
      </c>
      <c r="G449" s="156" t="s">
        <v>35</v>
      </c>
      <c r="H449" s="262">
        <f>SUM(Лист1!G486)</f>
        <v>131190</v>
      </c>
      <c r="I449" s="262">
        <f>SUM(Лист1!H486)</f>
        <v>131190</v>
      </c>
      <c r="J449" s="109">
        <f t="shared" si="264"/>
        <v>0</v>
      </c>
      <c r="K449" s="262">
        <f>SUM(Лист1!J486)</f>
        <v>0</v>
      </c>
      <c r="L449" s="262"/>
      <c r="M449" s="110">
        <f t="shared" si="260"/>
        <v>0</v>
      </c>
      <c r="N449" s="262">
        <f>SUM(Лист1!M486)</f>
        <v>0</v>
      </c>
      <c r="O449" s="262"/>
      <c r="P449" s="110">
        <f t="shared" si="262"/>
        <v>0</v>
      </c>
    </row>
    <row r="450" spans="1:16" ht="36" x14ac:dyDescent="0.25">
      <c r="A450" s="12" t="s">
        <v>124</v>
      </c>
      <c r="B450" s="129">
        <v>70</v>
      </c>
      <c r="C450" s="81" t="s">
        <v>168</v>
      </c>
      <c r="D450" s="81" t="s">
        <v>7</v>
      </c>
      <c r="E450" s="73">
        <v>906</v>
      </c>
      <c r="F450" s="161" t="s">
        <v>144</v>
      </c>
      <c r="G450" s="161" t="s">
        <v>8</v>
      </c>
      <c r="H450" s="110">
        <f>SUM(H451+H454+H461)</f>
        <v>0</v>
      </c>
      <c r="I450" s="110">
        <f t="shared" ref="I450" si="293">SUM(I451+I454+I461)</f>
        <v>0</v>
      </c>
      <c r="J450" s="109">
        <f t="shared" si="264"/>
        <v>0</v>
      </c>
      <c r="K450" s="110">
        <f>SUM(K451+K454+K461)</f>
        <v>6336500</v>
      </c>
      <c r="L450" s="110">
        <f t="shared" ref="L450" si="294">SUM(L451+L454+L461)</f>
        <v>6336500</v>
      </c>
      <c r="M450" s="110">
        <f t="shared" si="260"/>
        <v>0</v>
      </c>
      <c r="N450" s="110">
        <f>SUM(N451+N454+N461)</f>
        <v>13512750</v>
      </c>
      <c r="O450" s="110">
        <f t="shared" ref="O450" si="295">SUM(O451+O454+O461)</f>
        <v>13512750</v>
      </c>
      <c r="P450" s="110">
        <f t="shared" si="262"/>
        <v>0</v>
      </c>
    </row>
    <row r="451" spans="1:16" x14ac:dyDescent="0.25">
      <c r="A451" s="146" t="s">
        <v>333</v>
      </c>
      <c r="B451" s="129">
        <v>70</v>
      </c>
      <c r="C451" s="81" t="s">
        <v>168</v>
      </c>
      <c r="D451" s="81" t="s">
        <v>7</v>
      </c>
      <c r="E451" s="163" t="s">
        <v>46</v>
      </c>
      <c r="F451" s="161">
        <v>80080</v>
      </c>
      <c r="G451" s="158" t="s">
        <v>8</v>
      </c>
      <c r="H451" s="110">
        <f t="shared" ref="H451:O451" si="296">SUM(H452)</f>
        <v>0</v>
      </c>
      <c r="I451" s="110">
        <f t="shared" si="296"/>
        <v>0</v>
      </c>
      <c r="J451" s="109">
        <f t="shared" si="264"/>
        <v>0</v>
      </c>
      <c r="K451" s="110">
        <f t="shared" si="296"/>
        <v>6336500</v>
      </c>
      <c r="L451" s="110">
        <f t="shared" si="296"/>
        <v>6336500</v>
      </c>
      <c r="M451" s="110">
        <f t="shared" si="260"/>
        <v>0</v>
      </c>
      <c r="N451" s="110">
        <f t="shared" si="296"/>
        <v>13512750</v>
      </c>
      <c r="O451" s="110">
        <f t="shared" si="296"/>
        <v>13512750</v>
      </c>
      <c r="P451" s="110">
        <f t="shared" si="262"/>
        <v>0</v>
      </c>
    </row>
    <row r="452" spans="1:16" x14ac:dyDescent="0.25">
      <c r="A452" s="134" t="s">
        <v>333</v>
      </c>
      <c r="B452" s="105">
        <v>70</v>
      </c>
      <c r="C452" s="79" t="s">
        <v>168</v>
      </c>
      <c r="D452" s="79" t="s">
        <v>7</v>
      </c>
      <c r="E452" s="164" t="s">
        <v>46</v>
      </c>
      <c r="F452" s="172">
        <v>80080</v>
      </c>
      <c r="G452" s="156" t="s">
        <v>334</v>
      </c>
      <c r="H452" s="262">
        <f>SUM(Лист1!G146)</f>
        <v>0</v>
      </c>
      <c r="I452" s="262">
        <f>SUM(Лист1!H146)</f>
        <v>0</v>
      </c>
      <c r="J452" s="109">
        <f t="shared" si="264"/>
        <v>0</v>
      </c>
      <c r="K452" s="262">
        <f>SUM(Лист1!J146)</f>
        <v>6336500</v>
      </c>
      <c r="L452" s="262">
        <f>SUM(Лист1!K146)</f>
        <v>6336500</v>
      </c>
      <c r="M452" s="110">
        <f t="shared" si="260"/>
        <v>0</v>
      </c>
      <c r="N452" s="262">
        <f>SUM(Лист1!M146)</f>
        <v>13512750</v>
      </c>
      <c r="O452" s="262">
        <f>SUM(Лист1!N146)</f>
        <v>13512750</v>
      </c>
      <c r="P452" s="110">
        <f t="shared" si="262"/>
        <v>0</v>
      </c>
    </row>
    <row r="453" spans="1:16" ht="15.75" x14ac:dyDescent="0.25">
      <c r="A453" s="66" t="s">
        <v>119</v>
      </c>
      <c r="B453" s="84"/>
      <c r="C453" s="84"/>
      <c r="D453" s="84"/>
      <c r="E453" s="84"/>
      <c r="F453" s="84"/>
      <c r="G453" s="84"/>
      <c r="H453" s="110">
        <f>SUM(H27+H51+H237+H312+H424+H370+H378+H385+H391+H398+H405+H412)</f>
        <v>659085416.11000001</v>
      </c>
      <c r="I453" s="110">
        <f>SUM(I27+I51+I237+I312+I424+I370+I378+I385+I391+I398+I405+I412)</f>
        <v>688794096.8499999</v>
      </c>
      <c r="J453" s="109">
        <f t="shared" si="264"/>
        <v>29708680.73999989</v>
      </c>
      <c r="K453" s="110">
        <f>SUM(K27+K51+K237+K312+K424+K370+K378+K385+K391+K398+K405)</f>
        <v>613217908.70000005</v>
      </c>
      <c r="L453" s="110">
        <f>SUM(L27+L51+L237+L312+L424+L370+L378+L385+L391+L398+L405)</f>
        <v>763217908.70000005</v>
      </c>
      <c r="M453" s="110">
        <f>SUM(L453-K453)</f>
        <v>150000000</v>
      </c>
      <c r="N453" s="110">
        <f>SUM(N27+N51+N237+N312+N424+N370+N378+N385+N391+N398+N405)</f>
        <v>610169114.05999994</v>
      </c>
      <c r="O453" s="110">
        <f>SUM(O27+O51+O237+O312+O424+O370+O378+O385+O391+O398+O405)</f>
        <v>608544114.05999994</v>
      </c>
      <c r="P453" s="110">
        <f>SUM(O453-N453)</f>
        <v>-1625000</v>
      </c>
    </row>
    <row r="454" spans="1:16" x14ac:dyDescent="0.25">
      <c r="B454" s="263"/>
      <c r="C454" s="263"/>
      <c r="D454" s="263"/>
      <c r="E454" s="263"/>
      <c r="F454" s="263"/>
      <c r="G454" s="263"/>
      <c r="H454" s="263"/>
      <c r="I454" s="263"/>
      <c r="J454" s="263"/>
    </row>
  </sheetData>
  <mergeCells count="23">
    <mergeCell ref="C1:I1"/>
    <mergeCell ref="C9:I9"/>
    <mergeCell ref="C10:I10"/>
    <mergeCell ref="C11:I11"/>
    <mergeCell ref="C12:I12"/>
    <mergeCell ref="C2:H2"/>
    <mergeCell ref="C3:L3"/>
    <mergeCell ref="C4:L4"/>
    <mergeCell ref="C5:L5"/>
    <mergeCell ref="C6:L6"/>
    <mergeCell ref="K20:P20"/>
    <mergeCell ref="K21:P21"/>
    <mergeCell ref="K22:P22"/>
    <mergeCell ref="K23:P23"/>
    <mergeCell ref="C15:H15"/>
    <mergeCell ref="A23:J23"/>
    <mergeCell ref="C22:H22"/>
    <mergeCell ref="C7:L7"/>
    <mergeCell ref="C16:L16"/>
    <mergeCell ref="C17:L17"/>
    <mergeCell ref="C18:L18"/>
    <mergeCell ref="C19:P19"/>
    <mergeCell ref="C13:I13"/>
  </mergeCells>
  <pageMargins left="0.70866141732283472" right="0" top="0.74803149606299213" bottom="0.74803149606299213" header="0.31496062992125984" footer="0.31496062992125984"/>
  <pageSetup paperSize="9" scale="50" fitToHeight="0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7"/>
  <sheetViews>
    <sheetView tabSelected="1" zoomScale="80" zoomScaleNormal="80" workbookViewId="0">
      <selection activeCell="D8" sqref="D8:M8"/>
    </sheetView>
  </sheetViews>
  <sheetFormatPr defaultRowHeight="15" x14ac:dyDescent="0.25"/>
  <cols>
    <col min="1" max="1" width="58.28515625" customWidth="1"/>
    <col min="4" max="4" width="17" customWidth="1"/>
    <col min="5" max="5" width="9.140625" customWidth="1"/>
    <col min="6" max="6" width="20.140625" hidden="1" customWidth="1"/>
    <col min="7" max="7" width="20.28515625" customWidth="1"/>
    <col min="8" max="8" width="16.7109375" hidden="1" customWidth="1"/>
    <col min="9" max="9" width="15.85546875" hidden="1" customWidth="1"/>
    <col min="10" max="10" width="21.85546875" customWidth="1"/>
    <col min="11" max="12" width="15.85546875" hidden="1" customWidth="1"/>
    <col min="13" max="13" width="22.42578125" customWidth="1"/>
    <col min="14" max="14" width="15.85546875" hidden="1" customWidth="1"/>
  </cols>
  <sheetData>
    <row r="1" spans="1:13" ht="8.25" customHeight="1" x14ac:dyDescent="0.3">
      <c r="A1" s="123" t="s">
        <v>120</v>
      </c>
      <c r="B1" s="144"/>
      <c r="C1" s="379"/>
      <c r="D1" s="379"/>
      <c r="E1" s="379"/>
      <c r="F1" s="379"/>
      <c r="G1" s="291"/>
      <c r="H1" s="291"/>
    </row>
    <row r="2" spans="1:13" ht="14.45" hidden="1" x14ac:dyDescent="0.3">
      <c r="A2" s="122"/>
      <c r="B2" s="189"/>
      <c r="C2" s="379"/>
      <c r="D2" s="379"/>
      <c r="E2" s="379"/>
      <c r="F2" s="379"/>
      <c r="G2" s="291"/>
      <c r="H2" s="291"/>
    </row>
    <row r="3" spans="1:13" ht="14.45" hidden="1" x14ac:dyDescent="0.3">
      <c r="A3" s="122"/>
      <c r="B3" s="189"/>
      <c r="C3" s="379"/>
      <c r="D3" s="379"/>
      <c r="E3" s="379"/>
      <c r="F3" s="379"/>
      <c r="G3" s="291"/>
      <c r="H3" s="291"/>
    </row>
    <row r="4" spans="1:13" ht="14.45" hidden="1" x14ac:dyDescent="0.3">
      <c r="A4" s="122"/>
      <c r="B4" s="189"/>
      <c r="C4" s="379"/>
      <c r="D4" s="379"/>
      <c r="E4" s="379"/>
      <c r="F4" s="379"/>
      <c r="G4" s="291"/>
      <c r="H4" s="291"/>
    </row>
    <row r="5" spans="1:13" x14ac:dyDescent="0.25">
      <c r="A5" s="122"/>
      <c r="B5" s="189"/>
      <c r="C5" s="313"/>
      <c r="D5" s="371" t="s">
        <v>421</v>
      </c>
      <c r="E5" s="371"/>
      <c r="F5" s="371"/>
      <c r="G5" s="371"/>
      <c r="H5" s="371"/>
    </row>
    <row r="6" spans="1:13" x14ac:dyDescent="0.25">
      <c r="A6" s="122"/>
      <c r="B6" s="189"/>
      <c r="C6" s="313"/>
      <c r="D6" s="371" t="s">
        <v>373</v>
      </c>
      <c r="E6" s="371"/>
      <c r="F6" s="371"/>
      <c r="G6" s="371"/>
      <c r="H6" s="371"/>
      <c r="I6" s="371"/>
      <c r="J6" s="371"/>
      <c r="K6" s="371"/>
      <c r="L6" s="371"/>
      <c r="M6" s="371"/>
    </row>
    <row r="7" spans="1:13" x14ac:dyDescent="0.25">
      <c r="A7" s="122"/>
      <c r="B7" s="189"/>
      <c r="C7" s="313"/>
      <c r="D7" s="371" t="s">
        <v>453</v>
      </c>
      <c r="E7" s="371"/>
      <c r="F7" s="371"/>
      <c r="G7" s="371"/>
      <c r="H7" s="371"/>
      <c r="I7" s="371"/>
      <c r="J7" s="371"/>
      <c r="K7" s="371"/>
      <c r="L7" s="371"/>
      <c r="M7" s="371"/>
    </row>
    <row r="8" spans="1:13" x14ac:dyDescent="0.25">
      <c r="A8" s="122"/>
      <c r="B8" s="189"/>
      <c r="C8" s="313"/>
      <c r="D8" s="372" t="s">
        <v>374</v>
      </c>
      <c r="E8" s="372"/>
      <c r="F8" s="372"/>
      <c r="G8" s="372"/>
      <c r="H8" s="372"/>
      <c r="I8" s="372"/>
      <c r="J8" s="372"/>
      <c r="K8" s="372"/>
      <c r="L8" s="372"/>
      <c r="M8" s="372"/>
    </row>
    <row r="9" spans="1:13" x14ac:dyDescent="0.25">
      <c r="A9" s="122"/>
      <c r="B9" s="189"/>
      <c r="C9" s="313"/>
      <c r="D9" s="372" t="s">
        <v>375</v>
      </c>
      <c r="E9" s="372"/>
      <c r="F9" s="372"/>
      <c r="G9" s="372"/>
      <c r="H9" s="372"/>
      <c r="I9" s="372"/>
      <c r="J9" s="372"/>
      <c r="K9" s="372"/>
      <c r="L9" s="372"/>
      <c r="M9" s="372"/>
    </row>
    <row r="10" spans="1:13" ht="14.45" customHeight="1" x14ac:dyDescent="0.25">
      <c r="A10" s="122"/>
      <c r="B10" s="189"/>
      <c r="C10" s="313"/>
      <c r="D10" s="373" t="s">
        <v>376</v>
      </c>
      <c r="E10" s="373"/>
      <c r="F10" s="373"/>
      <c r="G10" s="373"/>
      <c r="H10" s="373"/>
      <c r="I10" s="373"/>
      <c r="J10" s="373"/>
      <c r="K10" s="373"/>
      <c r="L10" s="373"/>
      <c r="M10" s="373"/>
    </row>
    <row r="11" spans="1:13" x14ac:dyDescent="0.25">
      <c r="A11" s="122"/>
      <c r="B11" s="189"/>
      <c r="C11" s="313"/>
      <c r="D11" s="313"/>
      <c r="E11" s="313"/>
      <c r="F11" s="313"/>
      <c r="G11" s="313"/>
      <c r="H11" s="313"/>
    </row>
    <row r="12" spans="1:13" ht="14.45" x14ac:dyDescent="0.3">
      <c r="A12" s="122"/>
      <c r="B12" s="189"/>
      <c r="C12" s="313"/>
      <c r="D12" s="313"/>
      <c r="E12" s="313"/>
      <c r="F12" s="313"/>
      <c r="G12" s="313"/>
      <c r="H12" s="313"/>
    </row>
    <row r="13" spans="1:13" x14ac:dyDescent="0.25">
      <c r="A13" s="122"/>
      <c r="B13" s="189"/>
      <c r="C13" s="379" t="s">
        <v>397</v>
      </c>
      <c r="D13" s="379"/>
      <c r="E13" s="379"/>
      <c r="F13" s="379"/>
      <c r="G13" s="379"/>
      <c r="H13" s="379"/>
    </row>
    <row r="14" spans="1:13" x14ac:dyDescent="0.25">
      <c r="A14" s="122"/>
      <c r="B14" s="189"/>
      <c r="C14" s="379" t="s">
        <v>189</v>
      </c>
      <c r="D14" s="379"/>
      <c r="E14" s="379"/>
      <c r="F14" s="379"/>
      <c r="G14" s="379"/>
      <c r="H14" s="379"/>
    </row>
    <row r="15" spans="1:13" x14ac:dyDescent="0.25">
      <c r="A15" s="122"/>
      <c r="B15" s="189"/>
      <c r="C15" s="380" t="s">
        <v>368</v>
      </c>
      <c r="D15" s="380"/>
      <c r="E15" s="380"/>
      <c r="F15" s="380"/>
      <c r="G15" s="380"/>
      <c r="H15" s="380"/>
    </row>
    <row r="16" spans="1:13" x14ac:dyDescent="0.25">
      <c r="A16" s="122"/>
      <c r="B16" s="189"/>
      <c r="C16" s="379" t="s">
        <v>321</v>
      </c>
      <c r="D16" s="379"/>
      <c r="E16" s="379"/>
      <c r="F16" s="379"/>
      <c r="G16" s="379"/>
      <c r="H16" s="379"/>
    </row>
    <row r="17" spans="1:14" x14ac:dyDescent="0.25">
      <c r="A17" s="122"/>
      <c r="B17" s="189"/>
      <c r="C17" s="379" t="s">
        <v>322</v>
      </c>
      <c r="D17" s="379"/>
      <c r="E17" s="379"/>
      <c r="F17" s="379"/>
      <c r="G17" s="379"/>
      <c r="H17" s="379"/>
    </row>
    <row r="18" spans="1:14" ht="13.5" customHeight="1" x14ac:dyDescent="0.3">
      <c r="A18" s="122"/>
      <c r="B18" s="189"/>
      <c r="C18" s="379"/>
      <c r="D18" s="379"/>
      <c r="E18" s="379"/>
      <c r="F18" s="379"/>
      <c r="G18" s="291"/>
      <c r="H18" s="291"/>
    </row>
    <row r="19" spans="1:14" ht="13.5" customHeight="1" x14ac:dyDescent="0.3">
      <c r="A19" s="122"/>
      <c r="B19" s="189"/>
      <c r="C19" s="300"/>
      <c r="D19" s="300"/>
      <c r="E19" s="300"/>
      <c r="F19" s="300"/>
      <c r="G19" s="300"/>
      <c r="H19" s="300"/>
    </row>
    <row r="20" spans="1:14" ht="13.5" customHeight="1" x14ac:dyDescent="0.3">
      <c r="A20" s="122"/>
      <c r="B20" s="189"/>
      <c r="C20" s="300"/>
      <c r="D20" s="300"/>
      <c r="E20" s="300"/>
      <c r="F20" s="300"/>
      <c r="G20" s="300"/>
      <c r="H20" s="300"/>
    </row>
    <row r="21" spans="1:14" ht="17.45" customHeight="1" x14ac:dyDescent="0.25">
      <c r="A21" s="374" t="s">
        <v>450</v>
      </c>
      <c r="B21" s="374"/>
      <c r="C21" s="374"/>
      <c r="D21" s="374"/>
      <c r="E21" s="374"/>
      <c r="F21" s="374"/>
      <c r="G21" s="374"/>
      <c r="H21" s="374"/>
    </row>
    <row r="22" spans="1:14" ht="18" x14ac:dyDescent="0.25">
      <c r="A22" s="374" t="s">
        <v>324</v>
      </c>
      <c r="B22" s="374"/>
      <c r="C22" s="374"/>
      <c r="D22" s="374"/>
      <c r="E22" s="374"/>
      <c r="F22" s="374"/>
      <c r="G22" s="374"/>
      <c r="H22" s="374"/>
    </row>
    <row r="23" spans="1:14" ht="18" x14ac:dyDescent="0.25">
      <c r="A23" s="374" t="s">
        <v>325</v>
      </c>
      <c r="B23" s="374"/>
      <c r="C23" s="374"/>
      <c r="D23" s="374"/>
      <c r="E23" s="374"/>
      <c r="F23" s="374"/>
      <c r="G23" s="374"/>
      <c r="H23" s="374"/>
    </row>
    <row r="24" spans="1:14" ht="18" x14ac:dyDescent="0.25">
      <c r="A24" s="127"/>
      <c r="B24" s="124"/>
      <c r="C24" s="125"/>
      <c r="D24" s="125"/>
      <c r="E24" s="126"/>
      <c r="F24" s="126"/>
      <c r="G24" s="126"/>
      <c r="H24" s="279"/>
      <c r="I24" s="299"/>
      <c r="M24" t="s">
        <v>207</v>
      </c>
    </row>
    <row r="25" spans="1:14" ht="62.45" customHeight="1" x14ac:dyDescent="0.25">
      <c r="A25" s="293" t="s">
        <v>0</v>
      </c>
      <c r="B25" s="294" t="s">
        <v>2</v>
      </c>
      <c r="C25" s="295" t="s">
        <v>3</v>
      </c>
      <c r="D25" s="295" t="s">
        <v>4</v>
      </c>
      <c r="E25" s="295" t="s">
        <v>5</v>
      </c>
      <c r="F25" s="267" t="s">
        <v>290</v>
      </c>
      <c r="G25" s="267" t="s">
        <v>445</v>
      </c>
      <c r="H25" s="267" t="s">
        <v>377</v>
      </c>
      <c r="I25" s="267" t="s">
        <v>291</v>
      </c>
      <c r="J25" s="267" t="s">
        <v>446</v>
      </c>
      <c r="K25" s="267" t="s">
        <v>377</v>
      </c>
      <c r="L25" s="267" t="s">
        <v>320</v>
      </c>
      <c r="M25" s="267" t="s">
        <v>447</v>
      </c>
      <c r="N25" s="267" t="s">
        <v>377</v>
      </c>
    </row>
    <row r="26" spans="1:14" x14ac:dyDescent="0.25">
      <c r="A26" s="128">
        <v>1</v>
      </c>
      <c r="B26" s="190" t="s">
        <v>128</v>
      </c>
      <c r="C26" s="191">
        <v>3</v>
      </c>
      <c r="D26" s="191">
        <v>4</v>
      </c>
      <c r="E26" s="191">
        <v>5</v>
      </c>
      <c r="F26" s="128">
        <v>7</v>
      </c>
      <c r="G26" s="128">
        <v>6</v>
      </c>
      <c r="H26" s="128">
        <v>9</v>
      </c>
      <c r="I26" s="128">
        <v>10</v>
      </c>
      <c r="J26" s="128">
        <v>7</v>
      </c>
      <c r="K26" s="128">
        <v>12</v>
      </c>
      <c r="L26" s="128">
        <v>13</v>
      </c>
      <c r="M26" s="128">
        <v>8</v>
      </c>
      <c r="N26" s="128">
        <v>15</v>
      </c>
    </row>
    <row r="27" spans="1:14" ht="18" x14ac:dyDescent="0.25">
      <c r="A27" s="192" t="s">
        <v>47</v>
      </c>
      <c r="B27" s="193" t="s">
        <v>22</v>
      </c>
      <c r="C27" s="194" t="s">
        <v>7</v>
      </c>
      <c r="D27" s="194" t="s">
        <v>131</v>
      </c>
      <c r="E27" s="194" t="s">
        <v>8</v>
      </c>
      <c r="F27" s="218">
        <f>SUM(F28+F32+F40+F58+F79+F83+F87+F54)</f>
        <v>45078752</v>
      </c>
      <c r="G27" s="218">
        <f>SUM(G28+G32+G40+G58+G79+G83+G87+G54)</f>
        <v>44941052</v>
      </c>
      <c r="H27" s="218">
        <f>SUM(G27-F27)</f>
        <v>-137700</v>
      </c>
      <c r="I27" s="218">
        <f t="shared" ref="I27:M27" si="0">SUM(I28+I32+I40+I58+I79+I83+I87+I54)</f>
        <v>40195718.82</v>
      </c>
      <c r="J27" s="218">
        <f t="shared" si="0"/>
        <v>40195718.82</v>
      </c>
      <c r="K27" s="236">
        <f t="shared" ref="K27:K90" si="1">SUM(J27-I27)</f>
        <v>0</v>
      </c>
      <c r="L27" s="218">
        <f t="shared" si="0"/>
        <v>39712602.82</v>
      </c>
      <c r="M27" s="218">
        <f t="shared" si="0"/>
        <v>39712602.82</v>
      </c>
      <c r="N27" s="236">
        <f t="shared" ref="N27:N90" si="2">SUM(M27-L27)</f>
        <v>0</v>
      </c>
    </row>
    <row r="28" spans="1:14" ht="39" x14ac:dyDescent="0.25">
      <c r="A28" s="133" t="s">
        <v>113</v>
      </c>
      <c r="B28" s="195" t="s">
        <v>22</v>
      </c>
      <c r="C28" s="196" t="s">
        <v>26</v>
      </c>
      <c r="D28" s="196" t="s">
        <v>131</v>
      </c>
      <c r="E28" s="197" t="s">
        <v>8</v>
      </c>
      <c r="F28" s="238">
        <f t="shared" ref="F28:M30" si="3">SUM(F29)</f>
        <v>294926</v>
      </c>
      <c r="G28" s="238">
        <f t="shared" si="3"/>
        <v>294926</v>
      </c>
      <c r="H28" s="218">
        <f t="shared" ref="H28:H91" si="4">SUM(G28-F28)</f>
        <v>0</v>
      </c>
      <c r="I28" s="238">
        <f t="shared" si="3"/>
        <v>294926</v>
      </c>
      <c r="J28" s="238">
        <f t="shared" si="3"/>
        <v>294926</v>
      </c>
      <c r="K28" s="236">
        <f t="shared" si="1"/>
        <v>0</v>
      </c>
      <c r="L28" s="238">
        <f t="shared" si="3"/>
        <v>294926</v>
      </c>
      <c r="M28" s="238">
        <f t="shared" si="3"/>
        <v>294926</v>
      </c>
      <c r="N28" s="236">
        <f t="shared" si="2"/>
        <v>0</v>
      </c>
    </row>
    <row r="29" spans="1:14" ht="26.25" x14ac:dyDescent="0.25">
      <c r="A29" s="198" t="s">
        <v>129</v>
      </c>
      <c r="B29" s="156" t="s">
        <v>22</v>
      </c>
      <c r="C29" s="172" t="s">
        <v>26</v>
      </c>
      <c r="D29" s="172">
        <v>7000080010</v>
      </c>
      <c r="E29" s="176" t="s">
        <v>8</v>
      </c>
      <c r="F29" s="179">
        <f t="shared" si="3"/>
        <v>294926</v>
      </c>
      <c r="G29" s="179">
        <f t="shared" si="3"/>
        <v>294926</v>
      </c>
      <c r="H29" s="218">
        <f t="shared" si="4"/>
        <v>0</v>
      </c>
      <c r="I29" s="179">
        <f t="shared" si="3"/>
        <v>294926</v>
      </c>
      <c r="J29" s="179">
        <f t="shared" si="3"/>
        <v>294926</v>
      </c>
      <c r="K29" s="236">
        <f t="shared" si="1"/>
        <v>0</v>
      </c>
      <c r="L29" s="179">
        <f t="shared" si="3"/>
        <v>294926</v>
      </c>
      <c r="M29" s="179">
        <f t="shared" si="3"/>
        <v>294926</v>
      </c>
      <c r="N29" s="236">
        <f t="shared" si="2"/>
        <v>0</v>
      </c>
    </row>
    <row r="30" spans="1:14" ht="34.5" x14ac:dyDescent="0.25">
      <c r="A30" s="134" t="s">
        <v>32</v>
      </c>
      <c r="B30" s="156" t="s">
        <v>22</v>
      </c>
      <c r="C30" s="172" t="s">
        <v>26</v>
      </c>
      <c r="D30" s="131">
        <v>7000080010</v>
      </c>
      <c r="E30" s="176" t="s">
        <v>33</v>
      </c>
      <c r="F30" s="179">
        <f t="shared" si="3"/>
        <v>294926</v>
      </c>
      <c r="G30" s="179">
        <f t="shared" si="3"/>
        <v>294926</v>
      </c>
      <c r="H30" s="218">
        <f t="shared" si="4"/>
        <v>0</v>
      </c>
      <c r="I30" s="179">
        <f t="shared" si="3"/>
        <v>294926</v>
      </c>
      <c r="J30" s="179">
        <f t="shared" si="3"/>
        <v>294926</v>
      </c>
      <c r="K30" s="236">
        <f t="shared" si="1"/>
        <v>0</v>
      </c>
      <c r="L30" s="179">
        <f t="shared" si="3"/>
        <v>294926</v>
      </c>
      <c r="M30" s="179">
        <f t="shared" si="3"/>
        <v>294926</v>
      </c>
      <c r="N30" s="236">
        <f t="shared" si="2"/>
        <v>0</v>
      </c>
    </row>
    <row r="31" spans="1:14" x14ac:dyDescent="0.25">
      <c r="A31" s="134" t="s">
        <v>34</v>
      </c>
      <c r="B31" s="156" t="s">
        <v>22</v>
      </c>
      <c r="C31" s="172" t="s">
        <v>26</v>
      </c>
      <c r="D31" s="131">
        <v>7000080010</v>
      </c>
      <c r="E31" s="176" t="s">
        <v>35</v>
      </c>
      <c r="F31" s="179">
        <f>SUM(Лист1!G462)</f>
        <v>294926</v>
      </c>
      <c r="G31" s="179">
        <f>SUM(Лист1!H462)</f>
        <v>294926</v>
      </c>
      <c r="H31" s="218">
        <f t="shared" si="4"/>
        <v>0</v>
      </c>
      <c r="I31" s="179">
        <f>SUM(Лист1!J462)</f>
        <v>294926</v>
      </c>
      <c r="J31" s="179">
        <f>SUM(Лист1!K462)</f>
        <v>294926</v>
      </c>
      <c r="K31" s="236">
        <f t="shared" si="1"/>
        <v>0</v>
      </c>
      <c r="L31" s="179">
        <f>SUM(Лист1!M462)</f>
        <v>294926</v>
      </c>
      <c r="M31" s="179">
        <f>SUM(Лист1!N462)</f>
        <v>294926</v>
      </c>
      <c r="N31" s="236">
        <f t="shared" si="2"/>
        <v>0</v>
      </c>
    </row>
    <row r="32" spans="1:14" ht="60" x14ac:dyDescent="0.25">
      <c r="A32" s="199" t="s">
        <v>130</v>
      </c>
      <c r="B32" s="195" t="s">
        <v>22</v>
      </c>
      <c r="C32" s="196" t="s">
        <v>10</v>
      </c>
      <c r="D32" s="196" t="s">
        <v>131</v>
      </c>
      <c r="E32" s="197" t="s">
        <v>8</v>
      </c>
      <c r="F32" s="230">
        <f>SUM(F33)</f>
        <v>608540</v>
      </c>
      <c r="G32" s="230">
        <f t="shared" ref="G32:M32" si="5">SUM(G33)</f>
        <v>608540</v>
      </c>
      <c r="H32" s="218">
        <f t="shared" si="4"/>
        <v>0</v>
      </c>
      <c r="I32" s="230">
        <f t="shared" si="5"/>
        <v>608540</v>
      </c>
      <c r="J32" s="230">
        <f t="shared" si="5"/>
        <v>608540</v>
      </c>
      <c r="K32" s="236">
        <f t="shared" si="1"/>
        <v>0</v>
      </c>
      <c r="L32" s="230">
        <f t="shared" si="5"/>
        <v>608540</v>
      </c>
      <c r="M32" s="230">
        <f t="shared" si="5"/>
        <v>608540</v>
      </c>
      <c r="N32" s="236">
        <f t="shared" si="2"/>
        <v>0</v>
      </c>
    </row>
    <row r="33" spans="1:14" ht="26.25" x14ac:dyDescent="0.25">
      <c r="A33" s="146" t="s">
        <v>116</v>
      </c>
      <c r="B33" s="156" t="s">
        <v>22</v>
      </c>
      <c r="C33" s="156" t="s">
        <v>10</v>
      </c>
      <c r="D33" s="176" t="s">
        <v>288</v>
      </c>
      <c r="E33" s="176" t="s">
        <v>8</v>
      </c>
      <c r="F33" s="179">
        <f>SUM(F34+F36+F38)</f>
        <v>608540</v>
      </c>
      <c r="G33" s="179">
        <f t="shared" ref="G33:I33" si="6">SUM(G34+G36+G38)</f>
        <v>608540</v>
      </c>
      <c r="H33" s="218">
        <f t="shared" si="4"/>
        <v>0</v>
      </c>
      <c r="I33" s="179">
        <f t="shared" si="6"/>
        <v>608540</v>
      </c>
      <c r="J33" s="179">
        <f t="shared" ref="J33:M33" si="7">SUM(J34+J36+J38)</f>
        <v>608540</v>
      </c>
      <c r="K33" s="236">
        <f t="shared" si="1"/>
        <v>0</v>
      </c>
      <c r="L33" s="179">
        <f t="shared" si="7"/>
        <v>608540</v>
      </c>
      <c r="M33" s="179">
        <f t="shared" si="7"/>
        <v>608540</v>
      </c>
      <c r="N33" s="236">
        <f t="shared" si="2"/>
        <v>0</v>
      </c>
    </row>
    <row r="34" spans="1:14" ht="34.5" x14ac:dyDescent="0.25">
      <c r="A34" s="134" t="s">
        <v>32</v>
      </c>
      <c r="B34" s="156" t="s">
        <v>22</v>
      </c>
      <c r="C34" s="130" t="s">
        <v>10</v>
      </c>
      <c r="D34" s="132" t="s">
        <v>288</v>
      </c>
      <c r="E34" s="176" t="s">
        <v>33</v>
      </c>
      <c r="F34" s="179">
        <f>SUM(F35)</f>
        <v>508440</v>
      </c>
      <c r="G34" s="179">
        <f t="shared" ref="G34:M34" si="8">SUM(G35)</f>
        <v>508440</v>
      </c>
      <c r="H34" s="218">
        <f t="shared" si="4"/>
        <v>0</v>
      </c>
      <c r="I34" s="179">
        <f t="shared" si="8"/>
        <v>508440</v>
      </c>
      <c r="J34" s="179">
        <f t="shared" si="8"/>
        <v>508440</v>
      </c>
      <c r="K34" s="236">
        <f t="shared" si="1"/>
        <v>0</v>
      </c>
      <c r="L34" s="179">
        <f t="shared" si="8"/>
        <v>508440</v>
      </c>
      <c r="M34" s="179">
        <f t="shared" si="8"/>
        <v>508440</v>
      </c>
      <c r="N34" s="236">
        <f t="shared" si="2"/>
        <v>0</v>
      </c>
    </row>
    <row r="35" spans="1:14" x14ac:dyDescent="0.25">
      <c r="A35" s="134" t="s">
        <v>34</v>
      </c>
      <c r="B35" s="156" t="s">
        <v>22</v>
      </c>
      <c r="C35" s="130" t="s">
        <v>10</v>
      </c>
      <c r="D35" s="132" t="s">
        <v>288</v>
      </c>
      <c r="E35" s="176" t="s">
        <v>35</v>
      </c>
      <c r="F35" s="179">
        <f>SUM(Лист1!G466)</f>
        <v>508440</v>
      </c>
      <c r="G35" s="179">
        <f>SUM(Лист1!H466)</f>
        <v>508440</v>
      </c>
      <c r="H35" s="218">
        <f t="shared" si="4"/>
        <v>0</v>
      </c>
      <c r="I35" s="179">
        <f>SUM(Лист1!J466)</f>
        <v>508440</v>
      </c>
      <c r="J35" s="179">
        <f>SUM(Лист1!K466)</f>
        <v>508440</v>
      </c>
      <c r="K35" s="236">
        <f t="shared" si="1"/>
        <v>0</v>
      </c>
      <c r="L35" s="179">
        <f>SUM(Лист1!M466)</f>
        <v>508440</v>
      </c>
      <c r="M35" s="179">
        <f>SUM(Лист1!N466)</f>
        <v>508440</v>
      </c>
      <c r="N35" s="236">
        <f t="shared" si="2"/>
        <v>0</v>
      </c>
    </row>
    <row r="36" spans="1:14" x14ac:dyDescent="0.25">
      <c r="A36" s="134" t="s">
        <v>12</v>
      </c>
      <c r="B36" s="130" t="s">
        <v>22</v>
      </c>
      <c r="C36" s="130" t="s">
        <v>10</v>
      </c>
      <c r="D36" s="132" t="s">
        <v>288</v>
      </c>
      <c r="E36" s="130" t="s">
        <v>13</v>
      </c>
      <c r="F36" s="179">
        <f>SUM(F37)</f>
        <v>89700</v>
      </c>
      <c r="G36" s="179">
        <f t="shared" ref="G36:M36" si="9">SUM(G37)</f>
        <v>89700</v>
      </c>
      <c r="H36" s="218">
        <f t="shared" si="4"/>
        <v>0</v>
      </c>
      <c r="I36" s="179">
        <f t="shared" si="9"/>
        <v>89700</v>
      </c>
      <c r="J36" s="179">
        <f t="shared" si="9"/>
        <v>89700</v>
      </c>
      <c r="K36" s="236">
        <f t="shared" si="1"/>
        <v>0</v>
      </c>
      <c r="L36" s="179">
        <f t="shared" si="9"/>
        <v>89700</v>
      </c>
      <c r="M36" s="179">
        <f t="shared" si="9"/>
        <v>89700</v>
      </c>
      <c r="N36" s="236">
        <f t="shared" si="2"/>
        <v>0</v>
      </c>
    </row>
    <row r="37" spans="1:14" ht="23.25" x14ac:dyDescent="0.25">
      <c r="A37" s="134" t="s">
        <v>181</v>
      </c>
      <c r="B37" s="130" t="s">
        <v>22</v>
      </c>
      <c r="C37" s="130" t="s">
        <v>10</v>
      </c>
      <c r="D37" s="132" t="s">
        <v>288</v>
      </c>
      <c r="E37" s="130" t="s">
        <v>15</v>
      </c>
      <c r="F37" s="179">
        <f>SUM(Лист1!G468)</f>
        <v>89700</v>
      </c>
      <c r="G37" s="179">
        <f>SUM(Лист1!H468)</f>
        <v>89700</v>
      </c>
      <c r="H37" s="218">
        <f t="shared" si="4"/>
        <v>0</v>
      </c>
      <c r="I37" s="179">
        <f>SUM(Лист1!J468)</f>
        <v>89700</v>
      </c>
      <c r="J37" s="179">
        <f>SUM(Лист1!K468)</f>
        <v>89700</v>
      </c>
      <c r="K37" s="236">
        <f t="shared" si="1"/>
        <v>0</v>
      </c>
      <c r="L37" s="179">
        <f>SUM(Лист1!M468)</f>
        <v>89700</v>
      </c>
      <c r="M37" s="179">
        <f>SUM(Лист1!N468)</f>
        <v>89700</v>
      </c>
      <c r="N37" s="236">
        <f t="shared" si="2"/>
        <v>0</v>
      </c>
    </row>
    <row r="38" spans="1:14" x14ac:dyDescent="0.25">
      <c r="A38" s="134" t="s">
        <v>38</v>
      </c>
      <c r="B38" s="130" t="s">
        <v>22</v>
      </c>
      <c r="C38" s="130" t="s">
        <v>10</v>
      </c>
      <c r="D38" s="132" t="s">
        <v>288</v>
      </c>
      <c r="E38" s="130" t="s">
        <v>39</v>
      </c>
      <c r="F38" s="179">
        <f>SUM(F39)</f>
        <v>10400</v>
      </c>
      <c r="G38" s="179">
        <f t="shared" ref="G38:M38" si="10">SUM(G39)</f>
        <v>10400</v>
      </c>
      <c r="H38" s="218">
        <f t="shared" si="4"/>
        <v>0</v>
      </c>
      <c r="I38" s="179">
        <f t="shared" si="10"/>
        <v>10400</v>
      </c>
      <c r="J38" s="179">
        <f t="shared" si="10"/>
        <v>10400</v>
      </c>
      <c r="K38" s="236">
        <f t="shared" si="1"/>
        <v>0</v>
      </c>
      <c r="L38" s="179">
        <f t="shared" si="10"/>
        <v>10400</v>
      </c>
      <c r="M38" s="179">
        <f t="shared" si="10"/>
        <v>10400</v>
      </c>
      <c r="N38" s="236">
        <f t="shared" si="2"/>
        <v>0</v>
      </c>
    </row>
    <row r="39" spans="1:14" x14ac:dyDescent="0.25">
      <c r="A39" s="134" t="s">
        <v>161</v>
      </c>
      <c r="B39" s="130" t="s">
        <v>22</v>
      </c>
      <c r="C39" s="130" t="s">
        <v>10</v>
      </c>
      <c r="D39" s="132" t="s">
        <v>288</v>
      </c>
      <c r="E39" s="130" t="s">
        <v>160</v>
      </c>
      <c r="F39" s="179">
        <f>SUM(Лист1!G470)</f>
        <v>10400</v>
      </c>
      <c r="G39" s="179">
        <f>SUM(Лист1!H470)</f>
        <v>10400</v>
      </c>
      <c r="H39" s="218">
        <f t="shared" si="4"/>
        <v>0</v>
      </c>
      <c r="I39" s="179">
        <f>SUM(Лист1!J470)</f>
        <v>10400</v>
      </c>
      <c r="J39" s="179">
        <f>SUM(Лист1!K470)</f>
        <v>10400</v>
      </c>
      <c r="K39" s="236">
        <f t="shared" si="1"/>
        <v>0</v>
      </c>
      <c r="L39" s="179">
        <f>SUM(Лист1!M470)</f>
        <v>10400</v>
      </c>
      <c r="M39" s="179">
        <f>SUM(Лист1!N470)</f>
        <v>10400</v>
      </c>
      <c r="N39" s="236">
        <f t="shared" si="2"/>
        <v>0</v>
      </c>
    </row>
    <row r="40" spans="1:14" ht="48.75" x14ac:dyDescent="0.25">
      <c r="A40" s="276" t="s">
        <v>205</v>
      </c>
      <c r="B40" s="158" t="s">
        <v>22</v>
      </c>
      <c r="C40" s="161" t="s">
        <v>43</v>
      </c>
      <c r="D40" s="161" t="s">
        <v>131</v>
      </c>
      <c r="E40" s="162" t="s">
        <v>8</v>
      </c>
      <c r="F40" s="237">
        <f>SUM(F41+F44+F51)</f>
        <v>26292197</v>
      </c>
      <c r="G40" s="237">
        <f t="shared" ref="G40:M40" si="11">SUM(G41+G44+G51)</f>
        <v>26292197</v>
      </c>
      <c r="H40" s="238">
        <f t="shared" si="4"/>
        <v>0</v>
      </c>
      <c r="I40" s="237">
        <f t="shared" si="11"/>
        <v>25909487.82</v>
      </c>
      <c r="J40" s="237">
        <f t="shared" si="11"/>
        <v>25909487.82</v>
      </c>
      <c r="K40" s="236">
        <f t="shared" si="1"/>
        <v>0</v>
      </c>
      <c r="L40" s="237">
        <f t="shared" si="11"/>
        <v>25409487.82</v>
      </c>
      <c r="M40" s="237">
        <f t="shared" si="11"/>
        <v>25409487.82</v>
      </c>
      <c r="N40" s="236">
        <f t="shared" si="2"/>
        <v>0</v>
      </c>
    </row>
    <row r="41" spans="1:14" ht="26.25" x14ac:dyDescent="0.25">
      <c r="A41" s="146" t="s">
        <v>77</v>
      </c>
      <c r="B41" s="156" t="s">
        <v>22</v>
      </c>
      <c r="C41" s="172" t="s">
        <v>43</v>
      </c>
      <c r="D41" s="131" t="s">
        <v>251</v>
      </c>
      <c r="E41" s="156" t="s">
        <v>8</v>
      </c>
      <c r="F41" s="179">
        <f t="shared" ref="F41:M42" si="12">SUM(F42)</f>
        <v>1257419</v>
      </c>
      <c r="G41" s="179">
        <f t="shared" si="12"/>
        <v>1257419</v>
      </c>
      <c r="H41" s="238">
        <f t="shared" si="4"/>
        <v>0</v>
      </c>
      <c r="I41" s="179">
        <f t="shared" si="12"/>
        <v>1257419</v>
      </c>
      <c r="J41" s="179">
        <f t="shared" si="12"/>
        <v>1257419</v>
      </c>
      <c r="K41" s="236">
        <f t="shared" si="1"/>
        <v>0</v>
      </c>
      <c r="L41" s="179">
        <f t="shared" si="12"/>
        <v>1257419</v>
      </c>
      <c r="M41" s="179">
        <f t="shared" si="12"/>
        <v>1257419</v>
      </c>
      <c r="N41" s="236">
        <f t="shared" si="2"/>
        <v>0</v>
      </c>
    </row>
    <row r="42" spans="1:14" ht="34.9" customHeight="1" x14ac:dyDescent="0.25">
      <c r="A42" s="134" t="s">
        <v>32</v>
      </c>
      <c r="B42" s="130" t="s">
        <v>22</v>
      </c>
      <c r="C42" s="131" t="s">
        <v>43</v>
      </c>
      <c r="D42" s="131" t="s">
        <v>251</v>
      </c>
      <c r="E42" s="130" t="s">
        <v>33</v>
      </c>
      <c r="F42" s="179">
        <f t="shared" si="12"/>
        <v>1257419</v>
      </c>
      <c r="G42" s="179">
        <f t="shared" si="12"/>
        <v>1257419</v>
      </c>
      <c r="H42" s="238">
        <f t="shared" si="4"/>
        <v>0</v>
      </c>
      <c r="I42" s="179">
        <f t="shared" si="12"/>
        <v>1257419</v>
      </c>
      <c r="J42" s="179">
        <f t="shared" si="12"/>
        <v>1257419</v>
      </c>
      <c r="K42" s="236">
        <f t="shared" si="1"/>
        <v>0</v>
      </c>
      <c r="L42" s="179">
        <f t="shared" si="12"/>
        <v>1257419</v>
      </c>
      <c r="M42" s="179">
        <f t="shared" si="12"/>
        <v>1257419</v>
      </c>
      <c r="N42" s="236">
        <f t="shared" si="2"/>
        <v>0</v>
      </c>
    </row>
    <row r="43" spans="1:14" x14ac:dyDescent="0.25">
      <c r="A43" s="134" t="s">
        <v>34</v>
      </c>
      <c r="B43" s="130" t="s">
        <v>22</v>
      </c>
      <c r="C43" s="131" t="s">
        <v>43</v>
      </c>
      <c r="D43" s="131" t="s">
        <v>251</v>
      </c>
      <c r="E43" s="130" t="s">
        <v>35</v>
      </c>
      <c r="F43" s="179">
        <f>SUM(Лист1!G218)</f>
        <v>1257419</v>
      </c>
      <c r="G43" s="179">
        <f>SUM(Лист1!H218)</f>
        <v>1257419</v>
      </c>
      <c r="H43" s="238">
        <f t="shared" si="4"/>
        <v>0</v>
      </c>
      <c r="I43" s="179">
        <f>SUM(Лист1!J218)</f>
        <v>1257419</v>
      </c>
      <c r="J43" s="179">
        <f>SUM(Лист1!K218)</f>
        <v>1257419</v>
      </c>
      <c r="K43" s="236">
        <f t="shared" si="1"/>
        <v>0</v>
      </c>
      <c r="L43" s="179">
        <f>SUM(Лист1!M218)</f>
        <v>1257419</v>
      </c>
      <c r="M43" s="179">
        <f>SUM(Лист1!N218)</f>
        <v>1257419</v>
      </c>
      <c r="N43" s="236">
        <f t="shared" si="2"/>
        <v>0</v>
      </c>
    </row>
    <row r="44" spans="1:14" ht="26.25" x14ac:dyDescent="0.25">
      <c r="A44" s="146" t="s">
        <v>31</v>
      </c>
      <c r="B44" s="156" t="s">
        <v>22</v>
      </c>
      <c r="C44" s="172" t="s">
        <v>43</v>
      </c>
      <c r="D44" s="131" t="s">
        <v>252</v>
      </c>
      <c r="E44" s="176" t="s">
        <v>8</v>
      </c>
      <c r="F44" s="179">
        <f>SUM(F45+F47+F49)</f>
        <v>25013258</v>
      </c>
      <c r="G44" s="179">
        <f t="shared" ref="G44:I44" si="13">SUM(G45+G47+G49)</f>
        <v>25013258</v>
      </c>
      <c r="H44" s="239">
        <f t="shared" si="4"/>
        <v>0</v>
      </c>
      <c r="I44" s="179">
        <f t="shared" si="13"/>
        <v>24652068.82</v>
      </c>
      <c r="J44" s="179">
        <f t="shared" ref="J44:M44" si="14">SUM(J45+J47+J49)</f>
        <v>24652068.82</v>
      </c>
      <c r="K44" s="236">
        <f t="shared" si="1"/>
        <v>0</v>
      </c>
      <c r="L44" s="179">
        <f t="shared" si="14"/>
        <v>24152068.82</v>
      </c>
      <c r="M44" s="179">
        <f t="shared" si="14"/>
        <v>24152068.82</v>
      </c>
      <c r="N44" s="236">
        <f t="shared" si="2"/>
        <v>0</v>
      </c>
    </row>
    <row r="45" spans="1:14" ht="34.5" x14ac:dyDescent="0.25">
      <c r="A45" s="134" t="s">
        <v>32</v>
      </c>
      <c r="B45" s="130" t="s">
        <v>22</v>
      </c>
      <c r="C45" s="131" t="s">
        <v>43</v>
      </c>
      <c r="D45" s="131" t="s">
        <v>252</v>
      </c>
      <c r="E45" s="130" t="s">
        <v>33</v>
      </c>
      <c r="F45" s="179">
        <f>SUM(F46)</f>
        <v>18677083</v>
      </c>
      <c r="G45" s="179">
        <f t="shared" ref="G45:M45" si="15">SUM(G46)</f>
        <v>18677083</v>
      </c>
      <c r="H45" s="360">
        <f t="shared" si="4"/>
        <v>0</v>
      </c>
      <c r="I45" s="179">
        <f t="shared" si="15"/>
        <v>18677083</v>
      </c>
      <c r="J45" s="179">
        <f t="shared" si="15"/>
        <v>18677083</v>
      </c>
      <c r="K45" s="236">
        <f t="shared" si="1"/>
        <v>0</v>
      </c>
      <c r="L45" s="179">
        <f t="shared" si="15"/>
        <v>18677083</v>
      </c>
      <c r="M45" s="179">
        <f t="shared" si="15"/>
        <v>18677083</v>
      </c>
      <c r="N45" s="236">
        <f t="shared" si="2"/>
        <v>0</v>
      </c>
    </row>
    <row r="46" spans="1:14" x14ac:dyDescent="0.25">
      <c r="A46" s="134" t="s">
        <v>34</v>
      </c>
      <c r="B46" s="130" t="s">
        <v>22</v>
      </c>
      <c r="C46" s="131" t="s">
        <v>43</v>
      </c>
      <c r="D46" s="131" t="s">
        <v>252</v>
      </c>
      <c r="E46" s="130" t="s">
        <v>35</v>
      </c>
      <c r="F46" s="179">
        <f>SUM(Лист1!G221)</f>
        <v>18677083</v>
      </c>
      <c r="G46" s="179">
        <f>SUM(Лист1!H221)</f>
        <v>18677083</v>
      </c>
      <c r="H46" s="360">
        <f t="shared" si="4"/>
        <v>0</v>
      </c>
      <c r="I46" s="179">
        <f>SUM(Лист1!J221)</f>
        <v>18677083</v>
      </c>
      <c r="J46" s="179">
        <f>SUM(Лист1!K221)</f>
        <v>18677083</v>
      </c>
      <c r="K46" s="236">
        <f t="shared" si="1"/>
        <v>0</v>
      </c>
      <c r="L46" s="179">
        <f>SUM(Лист1!M221)</f>
        <v>18677083</v>
      </c>
      <c r="M46" s="179">
        <f>SUM(Лист1!N221)</f>
        <v>18677083</v>
      </c>
      <c r="N46" s="236">
        <f t="shared" si="2"/>
        <v>0</v>
      </c>
    </row>
    <row r="47" spans="1:14" x14ac:dyDescent="0.25">
      <c r="A47" s="134" t="s">
        <v>12</v>
      </c>
      <c r="B47" s="130" t="s">
        <v>22</v>
      </c>
      <c r="C47" s="131" t="s">
        <v>43</v>
      </c>
      <c r="D47" s="131" t="s">
        <v>252</v>
      </c>
      <c r="E47" s="130" t="s">
        <v>13</v>
      </c>
      <c r="F47" s="179">
        <f>SUM(F48)</f>
        <v>5835175</v>
      </c>
      <c r="G47" s="179">
        <f t="shared" ref="G47:M47" si="16">SUM(G48)</f>
        <v>5835175</v>
      </c>
      <c r="H47" s="360">
        <f t="shared" si="4"/>
        <v>0</v>
      </c>
      <c r="I47" s="179">
        <f t="shared" si="16"/>
        <v>5493985.8200000003</v>
      </c>
      <c r="J47" s="179">
        <f t="shared" si="16"/>
        <v>5493985.8200000003</v>
      </c>
      <c r="K47" s="236">
        <f t="shared" si="1"/>
        <v>0</v>
      </c>
      <c r="L47" s="179">
        <f t="shared" si="16"/>
        <v>4993985.82</v>
      </c>
      <c r="M47" s="179">
        <f t="shared" si="16"/>
        <v>4993985.82</v>
      </c>
      <c r="N47" s="236">
        <f t="shared" si="2"/>
        <v>0</v>
      </c>
    </row>
    <row r="48" spans="1:14" ht="23.25" x14ac:dyDescent="0.25">
      <c r="A48" s="134" t="s">
        <v>181</v>
      </c>
      <c r="B48" s="130" t="s">
        <v>22</v>
      </c>
      <c r="C48" s="131" t="s">
        <v>43</v>
      </c>
      <c r="D48" s="131" t="s">
        <v>252</v>
      </c>
      <c r="E48" s="130" t="s">
        <v>15</v>
      </c>
      <c r="F48" s="179">
        <f>SUM(Лист1!G223)</f>
        <v>5835175</v>
      </c>
      <c r="G48" s="179">
        <f>SUM(Лист1!H223)</f>
        <v>5835175</v>
      </c>
      <c r="H48" s="360">
        <f t="shared" si="4"/>
        <v>0</v>
      </c>
      <c r="I48" s="179">
        <f>SUM(Лист1!J223)</f>
        <v>5493985.8200000003</v>
      </c>
      <c r="J48" s="179">
        <f>SUM(Лист1!K223)</f>
        <v>5493985.8200000003</v>
      </c>
      <c r="K48" s="236">
        <f t="shared" si="1"/>
        <v>0</v>
      </c>
      <c r="L48" s="179">
        <f>SUM(Лист1!M223)</f>
        <v>4993985.82</v>
      </c>
      <c r="M48" s="179">
        <f>SUM(Лист1!N223)</f>
        <v>4993985.82</v>
      </c>
      <c r="N48" s="236">
        <f t="shared" si="2"/>
        <v>0</v>
      </c>
    </row>
    <row r="49" spans="1:14" x14ac:dyDescent="0.25">
      <c r="A49" s="134" t="s">
        <v>38</v>
      </c>
      <c r="B49" s="130" t="s">
        <v>22</v>
      </c>
      <c r="C49" s="131" t="s">
        <v>43</v>
      </c>
      <c r="D49" s="131" t="s">
        <v>252</v>
      </c>
      <c r="E49" s="130" t="s">
        <v>39</v>
      </c>
      <c r="F49" s="179">
        <f>SUM(F50)</f>
        <v>501000</v>
      </c>
      <c r="G49" s="179">
        <f t="shared" ref="G49:M49" si="17">SUM(G50)</f>
        <v>501000</v>
      </c>
      <c r="H49" s="360">
        <f t="shared" si="4"/>
        <v>0</v>
      </c>
      <c r="I49" s="179">
        <f t="shared" si="17"/>
        <v>481000</v>
      </c>
      <c r="J49" s="179">
        <f t="shared" si="17"/>
        <v>481000</v>
      </c>
      <c r="K49" s="236">
        <f t="shared" si="1"/>
        <v>0</v>
      </c>
      <c r="L49" s="179">
        <f t="shared" si="17"/>
        <v>481000</v>
      </c>
      <c r="M49" s="179">
        <f t="shared" si="17"/>
        <v>481000</v>
      </c>
      <c r="N49" s="236">
        <f t="shared" si="2"/>
        <v>0</v>
      </c>
    </row>
    <row r="50" spans="1:14" x14ac:dyDescent="0.25">
      <c r="A50" s="134" t="s">
        <v>161</v>
      </c>
      <c r="B50" s="130" t="s">
        <v>22</v>
      </c>
      <c r="C50" s="131" t="s">
        <v>43</v>
      </c>
      <c r="D50" s="131" t="s">
        <v>252</v>
      </c>
      <c r="E50" s="130" t="s">
        <v>160</v>
      </c>
      <c r="F50" s="179">
        <f>SUM(Лист1!G225)</f>
        <v>501000</v>
      </c>
      <c r="G50" s="179">
        <f>SUM(Лист1!H225)</f>
        <v>501000</v>
      </c>
      <c r="H50" s="360">
        <f t="shared" si="4"/>
        <v>0</v>
      </c>
      <c r="I50" s="179">
        <f>SUM(Лист1!J225)</f>
        <v>481000</v>
      </c>
      <c r="J50" s="179">
        <f>SUM(Лист1!K225)</f>
        <v>481000</v>
      </c>
      <c r="K50" s="236">
        <f t="shared" si="1"/>
        <v>0</v>
      </c>
      <c r="L50" s="179">
        <f>SUM(Лист1!M225)</f>
        <v>481000</v>
      </c>
      <c r="M50" s="179">
        <f>SUM(Лист1!N225)</f>
        <v>481000</v>
      </c>
      <c r="N50" s="236">
        <f t="shared" si="2"/>
        <v>0</v>
      </c>
    </row>
    <row r="51" spans="1:14" ht="64.5" x14ac:dyDescent="0.25">
      <c r="A51" s="146" t="s">
        <v>353</v>
      </c>
      <c r="B51" s="156" t="s">
        <v>22</v>
      </c>
      <c r="C51" s="172" t="s">
        <v>43</v>
      </c>
      <c r="D51" s="131" t="s">
        <v>354</v>
      </c>
      <c r="E51" s="176" t="s">
        <v>8</v>
      </c>
      <c r="F51" s="179">
        <f>SUM(F52)</f>
        <v>21520</v>
      </c>
      <c r="G51" s="179">
        <f t="shared" ref="G51:M52" si="18">SUM(G52)</f>
        <v>21520</v>
      </c>
      <c r="H51" s="218">
        <f t="shared" si="4"/>
        <v>0</v>
      </c>
      <c r="I51" s="179">
        <f t="shared" si="18"/>
        <v>0</v>
      </c>
      <c r="J51" s="179">
        <f t="shared" si="18"/>
        <v>0</v>
      </c>
      <c r="K51" s="236">
        <f t="shared" si="1"/>
        <v>0</v>
      </c>
      <c r="L51" s="179">
        <f t="shared" si="18"/>
        <v>0</v>
      </c>
      <c r="M51" s="179">
        <f t="shared" si="18"/>
        <v>0</v>
      </c>
      <c r="N51" s="236">
        <f t="shared" si="2"/>
        <v>0</v>
      </c>
    </row>
    <row r="52" spans="1:14" ht="43.5" x14ac:dyDescent="0.25">
      <c r="A52" s="143" t="s">
        <v>32</v>
      </c>
      <c r="B52" s="130" t="s">
        <v>22</v>
      </c>
      <c r="C52" s="131" t="s">
        <v>43</v>
      </c>
      <c r="D52" s="131" t="s">
        <v>354</v>
      </c>
      <c r="E52" s="130" t="s">
        <v>33</v>
      </c>
      <c r="F52" s="179">
        <f>SUM(F53)</f>
        <v>21520</v>
      </c>
      <c r="G52" s="179">
        <f t="shared" si="18"/>
        <v>21520</v>
      </c>
      <c r="H52" s="218">
        <f t="shared" si="4"/>
        <v>0</v>
      </c>
      <c r="I52" s="179">
        <f t="shared" si="18"/>
        <v>0</v>
      </c>
      <c r="J52" s="179">
        <f t="shared" si="18"/>
        <v>0</v>
      </c>
      <c r="K52" s="236">
        <f t="shared" si="1"/>
        <v>0</v>
      </c>
      <c r="L52" s="179">
        <f t="shared" si="18"/>
        <v>0</v>
      </c>
      <c r="M52" s="179">
        <f t="shared" si="18"/>
        <v>0</v>
      </c>
      <c r="N52" s="236">
        <f t="shared" si="2"/>
        <v>0</v>
      </c>
    </row>
    <row r="53" spans="1:14" x14ac:dyDescent="0.25">
      <c r="A53" s="134" t="s">
        <v>34</v>
      </c>
      <c r="B53" s="130" t="s">
        <v>22</v>
      </c>
      <c r="C53" s="131" t="s">
        <v>43</v>
      </c>
      <c r="D53" s="131" t="s">
        <v>354</v>
      </c>
      <c r="E53" s="130" t="s">
        <v>35</v>
      </c>
      <c r="F53" s="179">
        <f>SUM(Лист1!G228)</f>
        <v>21520</v>
      </c>
      <c r="G53" s="179">
        <f>SUM(Лист1!H228)</f>
        <v>21520</v>
      </c>
      <c r="H53" s="218">
        <f t="shared" si="4"/>
        <v>0</v>
      </c>
      <c r="I53" s="179">
        <f>SUM(Лист1!J228)</f>
        <v>0</v>
      </c>
      <c r="J53" s="179">
        <f>SUM(Лист1!K228)</f>
        <v>0</v>
      </c>
      <c r="K53" s="236">
        <f t="shared" si="1"/>
        <v>0</v>
      </c>
      <c r="L53" s="179">
        <f>SUM(Лист1!M228)</f>
        <v>0</v>
      </c>
      <c r="M53" s="179">
        <f>SUM(Лист1!N228)</f>
        <v>0</v>
      </c>
      <c r="N53" s="236">
        <f t="shared" si="2"/>
        <v>0</v>
      </c>
    </row>
    <row r="54" spans="1:14" x14ac:dyDescent="0.25">
      <c r="A54" s="145" t="s">
        <v>292</v>
      </c>
      <c r="B54" s="226" t="s">
        <v>22</v>
      </c>
      <c r="C54" s="221" t="s">
        <v>62</v>
      </c>
      <c r="D54" s="224" t="s">
        <v>131</v>
      </c>
      <c r="E54" s="225" t="s">
        <v>8</v>
      </c>
      <c r="F54" s="254">
        <f t="shared" ref="F54:M56" si="19">SUM(F55)</f>
        <v>9960</v>
      </c>
      <c r="G54" s="254">
        <f t="shared" si="19"/>
        <v>9960</v>
      </c>
      <c r="H54" s="218">
        <f t="shared" si="4"/>
        <v>0</v>
      </c>
      <c r="I54" s="254">
        <f t="shared" si="19"/>
        <v>9960</v>
      </c>
      <c r="J54" s="254">
        <f t="shared" si="19"/>
        <v>9960</v>
      </c>
      <c r="K54" s="236">
        <f t="shared" si="1"/>
        <v>0</v>
      </c>
      <c r="L54" s="254">
        <f t="shared" si="19"/>
        <v>9960</v>
      </c>
      <c r="M54" s="254">
        <f t="shared" si="19"/>
        <v>9960</v>
      </c>
      <c r="N54" s="236">
        <f t="shared" si="2"/>
        <v>0</v>
      </c>
    </row>
    <row r="55" spans="1:14" ht="64.5" x14ac:dyDescent="0.25">
      <c r="A55" s="146" t="s">
        <v>293</v>
      </c>
      <c r="B55" s="164" t="s">
        <v>22</v>
      </c>
      <c r="C55" s="172" t="s">
        <v>62</v>
      </c>
      <c r="D55" s="174" t="s">
        <v>294</v>
      </c>
      <c r="E55" s="203" t="s">
        <v>8</v>
      </c>
      <c r="F55" s="240">
        <f t="shared" si="19"/>
        <v>9960</v>
      </c>
      <c r="G55" s="240">
        <f t="shared" si="19"/>
        <v>9960</v>
      </c>
      <c r="H55" s="218">
        <f t="shared" si="4"/>
        <v>0</v>
      </c>
      <c r="I55" s="240">
        <f t="shared" si="19"/>
        <v>9960</v>
      </c>
      <c r="J55" s="240">
        <f t="shared" si="19"/>
        <v>9960</v>
      </c>
      <c r="K55" s="236">
        <f t="shared" si="1"/>
        <v>0</v>
      </c>
      <c r="L55" s="240">
        <f t="shared" si="19"/>
        <v>9960</v>
      </c>
      <c r="M55" s="240">
        <f t="shared" si="19"/>
        <v>9960</v>
      </c>
      <c r="N55" s="236">
        <f t="shared" si="2"/>
        <v>0</v>
      </c>
    </row>
    <row r="56" spans="1:14" x14ac:dyDescent="0.25">
      <c r="A56" s="143" t="s">
        <v>12</v>
      </c>
      <c r="B56" s="137" t="s">
        <v>22</v>
      </c>
      <c r="C56" s="131" t="s">
        <v>62</v>
      </c>
      <c r="D56" s="138" t="s">
        <v>294</v>
      </c>
      <c r="E56" s="137" t="s">
        <v>13</v>
      </c>
      <c r="F56" s="240">
        <f t="shared" si="19"/>
        <v>9960</v>
      </c>
      <c r="G56" s="240">
        <f t="shared" si="19"/>
        <v>9960</v>
      </c>
      <c r="H56" s="218">
        <f t="shared" si="4"/>
        <v>0</v>
      </c>
      <c r="I56" s="240">
        <f t="shared" si="19"/>
        <v>9960</v>
      </c>
      <c r="J56" s="240">
        <f t="shared" si="19"/>
        <v>9960</v>
      </c>
      <c r="K56" s="236">
        <f t="shared" si="1"/>
        <v>0</v>
      </c>
      <c r="L56" s="240">
        <f t="shared" si="19"/>
        <v>9960</v>
      </c>
      <c r="M56" s="240">
        <f t="shared" si="19"/>
        <v>9960</v>
      </c>
      <c r="N56" s="236">
        <f t="shared" si="2"/>
        <v>0</v>
      </c>
    </row>
    <row r="57" spans="1:14" ht="33.75" x14ac:dyDescent="0.25">
      <c r="A57" s="249" t="s">
        <v>175</v>
      </c>
      <c r="B57" s="137" t="s">
        <v>22</v>
      </c>
      <c r="C57" s="131" t="s">
        <v>62</v>
      </c>
      <c r="D57" s="138" t="s">
        <v>294</v>
      </c>
      <c r="E57" s="137" t="s">
        <v>15</v>
      </c>
      <c r="F57" s="240">
        <f>SUM(Лист1!G232)</f>
        <v>9960</v>
      </c>
      <c r="G57" s="240">
        <f>SUM(Лист1!H232)</f>
        <v>9960</v>
      </c>
      <c r="H57" s="218">
        <f t="shared" si="4"/>
        <v>0</v>
      </c>
      <c r="I57" s="240">
        <f>SUM(Лист1!J232)</f>
        <v>9960</v>
      </c>
      <c r="J57" s="240">
        <f>SUM(Лист1!K232)</f>
        <v>9960</v>
      </c>
      <c r="K57" s="236">
        <f t="shared" si="1"/>
        <v>0</v>
      </c>
      <c r="L57" s="240">
        <f>SUM(Лист1!M232)</f>
        <v>9960</v>
      </c>
      <c r="M57" s="240">
        <f>SUM(Лист1!N232)</f>
        <v>9960</v>
      </c>
      <c r="N57" s="236">
        <f t="shared" si="2"/>
        <v>0</v>
      </c>
    </row>
    <row r="58" spans="1:14" ht="39" x14ac:dyDescent="0.25">
      <c r="A58" s="129" t="s">
        <v>48</v>
      </c>
      <c r="B58" s="158" t="s">
        <v>22</v>
      </c>
      <c r="C58" s="158" t="s">
        <v>49</v>
      </c>
      <c r="D58" s="161" t="s">
        <v>131</v>
      </c>
      <c r="E58" s="162" t="s">
        <v>8</v>
      </c>
      <c r="F58" s="230">
        <f>SUM(F59+F66+F69+F76)</f>
        <v>8245071</v>
      </c>
      <c r="G58" s="230">
        <f t="shared" ref="G58:M58" si="20">SUM(G59+G66+G69+G76)</f>
        <v>8245071</v>
      </c>
      <c r="H58" s="218">
        <f t="shared" si="4"/>
        <v>0</v>
      </c>
      <c r="I58" s="230">
        <f t="shared" si="20"/>
        <v>8304416</v>
      </c>
      <c r="J58" s="230">
        <f t="shared" si="20"/>
        <v>8304416</v>
      </c>
      <c r="K58" s="236">
        <f t="shared" si="1"/>
        <v>0</v>
      </c>
      <c r="L58" s="230">
        <f t="shared" si="20"/>
        <v>8304416</v>
      </c>
      <c r="M58" s="230">
        <f t="shared" si="20"/>
        <v>8304416</v>
      </c>
      <c r="N58" s="236">
        <f t="shared" si="2"/>
        <v>0</v>
      </c>
    </row>
    <row r="59" spans="1:14" ht="26.25" x14ac:dyDescent="0.25">
      <c r="A59" s="146" t="s">
        <v>31</v>
      </c>
      <c r="B59" s="130" t="s">
        <v>22</v>
      </c>
      <c r="C59" s="130" t="s">
        <v>49</v>
      </c>
      <c r="D59" s="131" t="s">
        <v>227</v>
      </c>
      <c r="E59" s="132" t="s">
        <v>8</v>
      </c>
      <c r="F59" s="179">
        <f>SUM(F60+F62+F64)</f>
        <v>7196436</v>
      </c>
      <c r="G59" s="179">
        <f t="shared" ref="G59:I59" si="21">SUM(G60+G62+G64)</f>
        <v>7196436</v>
      </c>
      <c r="H59" s="218">
        <f t="shared" si="4"/>
        <v>0</v>
      </c>
      <c r="I59" s="179">
        <f t="shared" si="21"/>
        <v>7196436</v>
      </c>
      <c r="J59" s="179">
        <f t="shared" ref="J59:M59" si="22">SUM(J60+J62+J64)</f>
        <v>7196436</v>
      </c>
      <c r="K59" s="236">
        <f t="shared" si="1"/>
        <v>0</v>
      </c>
      <c r="L59" s="179">
        <f t="shared" si="22"/>
        <v>7196436</v>
      </c>
      <c r="M59" s="179">
        <f t="shared" si="22"/>
        <v>7196436</v>
      </c>
      <c r="N59" s="236">
        <f t="shared" si="2"/>
        <v>0</v>
      </c>
    </row>
    <row r="60" spans="1:14" ht="35.450000000000003" customHeight="1" x14ac:dyDescent="0.25">
      <c r="A60" s="134" t="s">
        <v>32</v>
      </c>
      <c r="B60" s="130" t="s">
        <v>22</v>
      </c>
      <c r="C60" s="130" t="s">
        <v>49</v>
      </c>
      <c r="D60" s="131" t="s">
        <v>227</v>
      </c>
      <c r="E60" s="130" t="s">
        <v>33</v>
      </c>
      <c r="F60" s="179">
        <f>SUM(F61)</f>
        <v>6513931</v>
      </c>
      <c r="G60" s="179">
        <f t="shared" ref="G60:M60" si="23">SUM(G61)</f>
        <v>6513931</v>
      </c>
      <c r="H60" s="218">
        <f t="shared" si="4"/>
        <v>0</v>
      </c>
      <c r="I60" s="179">
        <f t="shared" si="23"/>
        <v>6513931</v>
      </c>
      <c r="J60" s="179">
        <f t="shared" si="23"/>
        <v>6513931</v>
      </c>
      <c r="K60" s="236">
        <f t="shared" si="1"/>
        <v>0</v>
      </c>
      <c r="L60" s="179">
        <f t="shared" si="23"/>
        <v>6513931</v>
      </c>
      <c r="M60" s="179">
        <f t="shared" si="23"/>
        <v>6513931</v>
      </c>
      <c r="N60" s="236">
        <f t="shared" si="2"/>
        <v>0</v>
      </c>
    </row>
    <row r="61" spans="1:14" x14ac:dyDescent="0.25">
      <c r="A61" s="134" t="s">
        <v>34</v>
      </c>
      <c r="B61" s="130" t="s">
        <v>22</v>
      </c>
      <c r="C61" s="130" t="s">
        <v>49</v>
      </c>
      <c r="D61" s="131" t="s">
        <v>227</v>
      </c>
      <c r="E61" s="130" t="s">
        <v>35</v>
      </c>
      <c r="F61" s="179">
        <f>SUM(Лист1!G125)</f>
        <v>6513931</v>
      </c>
      <c r="G61" s="179">
        <f>SUM(Лист1!H125)</f>
        <v>6513931</v>
      </c>
      <c r="H61" s="218">
        <f t="shared" si="4"/>
        <v>0</v>
      </c>
      <c r="I61" s="179">
        <f>SUM(Лист1!J125)</f>
        <v>6513931</v>
      </c>
      <c r="J61" s="179">
        <f>SUM(Лист1!K125)</f>
        <v>6513931</v>
      </c>
      <c r="K61" s="236">
        <f t="shared" si="1"/>
        <v>0</v>
      </c>
      <c r="L61" s="179">
        <f>SUM(Лист1!M125)</f>
        <v>6513931</v>
      </c>
      <c r="M61" s="179">
        <f>SUM(Лист1!N125)</f>
        <v>6513931</v>
      </c>
      <c r="N61" s="236">
        <f t="shared" si="2"/>
        <v>0</v>
      </c>
    </row>
    <row r="62" spans="1:14" x14ac:dyDescent="0.25">
      <c r="A62" s="134" t="s">
        <v>12</v>
      </c>
      <c r="B62" s="130" t="s">
        <v>22</v>
      </c>
      <c r="C62" s="130" t="s">
        <v>49</v>
      </c>
      <c r="D62" s="131" t="s">
        <v>227</v>
      </c>
      <c r="E62" s="130" t="s">
        <v>13</v>
      </c>
      <c r="F62" s="179">
        <f>SUM(F63)</f>
        <v>675805</v>
      </c>
      <c r="G62" s="179">
        <f t="shared" ref="G62:M62" si="24">SUM(G63)</f>
        <v>675805</v>
      </c>
      <c r="H62" s="218">
        <f t="shared" si="4"/>
        <v>0</v>
      </c>
      <c r="I62" s="179">
        <f t="shared" si="24"/>
        <v>675805</v>
      </c>
      <c r="J62" s="179">
        <f t="shared" si="24"/>
        <v>675805</v>
      </c>
      <c r="K62" s="236">
        <f t="shared" si="1"/>
        <v>0</v>
      </c>
      <c r="L62" s="179">
        <f t="shared" si="24"/>
        <v>675805</v>
      </c>
      <c r="M62" s="179">
        <f t="shared" si="24"/>
        <v>675805</v>
      </c>
      <c r="N62" s="236">
        <f t="shared" si="2"/>
        <v>0</v>
      </c>
    </row>
    <row r="63" spans="1:14" ht="23.25" x14ac:dyDescent="0.25">
      <c r="A63" s="134" t="s">
        <v>181</v>
      </c>
      <c r="B63" s="130" t="s">
        <v>22</v>
      </c>
      <c r="C63" s="130" t="s">
        <v>49</v>
      </c>
      <c r="D63" s="131" t="s">
        <v>227</v>
      </c>
      <c r="E63" s="130" t="s">
        <v>15</v>
      </c>
      <c r="F63" s="179">
        <f>SUM(Лист1!G127)</f>
        <v>675805</v>
      </c>
      <c r="G63" s="179">
        <f>SUM(Лист1!H127)</f>
        <v>675805</v>
      </c>
      <c r="H63" s="218">
        <f t="shared" si="4"/>
        <v>0</v>
      </c>
      <c r="I63" s="179">
        <f>SUM(Лист1!J127)</f>
        <v>675805</v>
      </c>
      <c r="J63" s="179">
        <f>SUM(Лист1!K127)</f>
        <v>675805</v>
      </c>
      <c r="K63" s="236">
        <f t="shared" si="1"/>
        <v>0</v>
      </c>
      <c r="L63" s="179">
        <f>SUM(Лист1!M127)</f>
        <v>675805</v>
      </c>
      <c r="M63" s="179">
        <f>SUM(Лист1!N127)</f>
        <v>675805</v>
      </c>
      <c r="N63" s="236">
        <f t="shared" si="2"/>
        <v>0</v>
      </c>
    </row>
    <row r="64" spans="1:14" x14ac:dyDescent="0.25">
      <c r="A64" s="134" t="s">
        <v>38</v>
      </c>
      <c r="B64" s="130" t="s">
        <v>22</v>
      </c>
      <c r="C64" s="130" t="s">
        <v>49</v>
      </c>
      <c r="D64" s="131" t="s">
        <v>227</v>
      </c>
      <c r="E64" s="130" t="s">
        <v>39</v>
      </c>
      <c r="F64" s="179">
        <f>SUM(F65)</f>
        <v>6700</v>
      </c>
      <c r="G64" s="179">
        <f t="shared" ref="G64:M64" si="25">SUM(G65)</f>
        <v>6700</v>
      </c>
      <c r="H64" s="218">
        <f t="shared" si="4"/>
        <v>0</v>
      </c>
      <c r="I64" s="179">
        <f t="shared" si="25"/>
        <v>6700</v>
      </c>
      <c r="J64" s="179">
        <f t="shared" si="25"/>
        <v>6700</v>
      </c>
      <c r="K64" s="236">
        <f t="shared" si="1"/>
        <v>0</v>
      </c>
      <c r="L64" s="179">
        <f t="shared" si="25"/>
        <v>6700</v>
      </c>
      <c r="M64" s="179">
        <f t="shared" si="25"/>
        <v>6700</v>
      </c>
      <c r="N64" s="236">
        <f t="shared" si="2"/>
        <v>0</v>
      </c>
    </row>
    <row r="65" spans="1:14" x14ac:dyDescent="0.25">
      <c r="A65" s="134" t="s">
        <v>161</v>
      </c>
      <c r="B65" s="130" t="s">
        <v>22</v>
      </c>
      <c r="C65" s="130" t="s">
        <v>49</v>
      </c>
      <c r="D65" s="131" t="s">
        <v>227</v>
      </c>
      <c r="E65" s="130" t="s">
        <v>160</v>
      </c>
      <c r="F65" s="179">
        <f>SUM(Лист1!G129)</f>
        <v>6700</v>
      </c>
      <c r="G65" s="179">
        <f>SUM(Лист1!H129)</f>
        <v>6700</v>
      </c>
      <c r="H65" s="218">
        <f t="shared" si="4"/>
        <v>0</v>
      </c>
      <c r="I65" s="179">
        <f>SUM(Лист1!J129)</f>
        <v>6700</v>
      </c>
      <c r="J65" s="179">
        <f>SUM(Лист1!K129)</f>
        <v>6700</v>
      </c>
      <c r="K65" s="236">
        <f t="shared" si="1"/>
        <v>0</v>
      </c>
      <c r="L65" s="179">
        <f>SUM(Лист1!M129)</f>
        <v>6700</v>
      </c>
      <c r="M65" s="179">
        <f>SUM(Лист1!N129)</f>
        <v>6700</v>
      </c>
      <c r="N65" s="236">
        <f t="shared" si="2"/>
        <v>0</v>
      </c>
    </row>
    <row r="66" spans="1:14" ht="39" x14ac:dyDescent="0.25">
      <c r="A66" s="142" t="s">
        <v>289</v>
      </c>
      <c r="B66" s="203" t="s">
        <v>22</v>
      </c>
      <c r="C66" s="176" t="s">
        <v>49</v>
      </c>
      <c r="D66" s="172">
        <v>7000080050</v>
      </c>
      <c r="E66" s="156" t="s">
        <v>8</v>
      </c>
      <c r="F66" s="179">
        <f t="shared" ref="F66:M67" si="26">SUM(F67)</f>
        <v>747316</v>
      </c>
      <c r="G66" s="179">
        <f t="shared" si="26"/>
        <v>747316</v>
      </c>
      <c r="H66" s="218">
        <f t="shared" si="4"/>
        <v>0</v>
      </c>
      <c r="I66" s="179">
        <f t="shared" si="26"/>
        <v>887974</v>
      </c>
      <c r="J66" s="179">
        <f t="shared" si="26"/>
        <v>887974</v>
      </c>
      <c r="K66" s="236">
        <f t="shared" si="1"/>
        <v>0</v>
      </c>
      <c r="L66" s="179">
        <f t="shared" si="26"/>
        <v>887974</v>
      </c>
      <c r="M66" s="179">
        <f t="shared" si="26"/>
        <v>887974</v>
      </c>
      <c r="N66" s="236">
        <f t="shared" si="2"/>
        <v>0</v>
      </c>
    </row>
    <row r="67" spans="1:14" ht="34.5" x14ac:dyDescent="0.25">
      <c r="A67" s="134" t="s">
        <v>32</v>
      </c>
      <c r="B67" s="203" t="s">
        <v>22</v>
      </c>
      <c r="C67" s="176" t="s">
        <v>49</v>
      </c>
      <c r="D67" s="172">
        <v>7000080050</v>
      </c>
      <c r="E67" s="156" t="s">
        <v>33</v>
      </c>
      <c r="F67" s="179">
        <f t="shared" si="26"/>
        <v>747316</v>
      </c>
      <c r="G67" s="179">
        <f t="shared" si="26"/>
        <v>747316</v>
      </c>
      <c r="H67" s="218">
        <f t="shared" si="4"/>
        <v>0</v>
      </c>
      <c r="I67" s="179">
        <f t="shared" si="26"/>
        <v>887974</v>
      </c>
      <c r="J67" s="179">
        <f t="shared" si="26"/>
        <v>887974</v>
      </c>
      <c r="K67" s="236">
        <f t="shared" si="1"/>
        <v>0</v>
      </c>
      <c r="L67" s="179">
        <f t="shared" si="26"/>
        <v>887974</v>
      </c>
      <c r="M67" s="179">
        <f t="shared" si="26"/>
        <v>887974</v>
      </c>
      <c r="N67" s="236">
        <f t="shared" si="2"/>
        <v>0</v>
      </c>
    </row>
    <row r="68" spans="1:14" x14ac:dyDescent="0.25">
      <c r="A68" s="134" t="s">
        <v>34</v>
      </c>
      <c r="B68" s="203" t="s">
        <v>22</v>
      </c>
      <c r="C68" s="176" t="s">
        <v>49</v>
      </c>
      <c r="D68" s="172">
        <v>7000080050</v>
      </c>
      <c r="E68" s="156" t="s">
        <v>35</v>
      </c>
      <c r="F68" s="179">
        <f>SUM(Лист1!G476)</f>
        <v>747316</v>
      </c>
      <c r="G68" s="179">
        <f>SUM(Лист1!H476)</f>
        <v>747316</v>
      </c>
      <c r="H68" s="218">
        <f t="shared" si="4"/>
        <v>0</v>
      </c>
      <c r="I68" s="179">
        <f>SUM(Лист1!J476)</f>
        <v>887974</v>
      </c>
      <c r="J68" s="179">
        <f>SUM(Лист1!K476)</f>
        <v>887974</v>
      </c>
      <c r="K68" s="236">
        <f t="shared" si="1"/>
        <v>0</v>
      </c>
      <c r="L68" s="179">
        <f>SUM(Лист1!M476)</f>
        <v>887974</v>
      </c>
      <c r="M68" s="179">
        <f>SUM(Лист1!N476)</f>
        <v>887974</v>
      </c>
      <c r="N68" s="236">
        <f t="shared" si="2"/>
        <v>0</v>
      </c>
    </row>
    <row r="69" spans="1:14" ht="26.25" x14ac:dyDescent="0.25">
      <c r="A69" s="146" t="s">
        <v>116</v>
      </c>
      <c r="B69" s="203" t="s">
        <v>22</v>
      </c>
      <c r="C69" s="176" t="s">
        <v>49</v>
      </c>
      <c r="D69" s="172">
        <v>7000080040</v>
      </c>
      <c r="E69" s="156" t="s">
        <v>8</v>
      </c>
      <c r="F69" s="179">
        <f>SUM(F70+F72+F74)</f>
        <v>170129</v>
      </c>
      <c r="G69" s="179">
        <f t="shared" ref="G69:I69" si="27">SUM(G70+G72+G74)</f>
        <v>170129</v>
      </c>
      <c r="H69" s="218">
        <f t="shared" si="4"/>
        <v>0</v>
      </c>
      <c r="I69" s="179">
        <f t="shared" si="27"/>
        <v>220006</v>
      </c>
      <c r="J69" s="179">
        <f t="shared" ref="J69:M69" si="28">SUM(J70+J72+J74)</f>
        <v>220006</v>
      </c>
      <c r="K69" s="236">
        <f t="shared" si="1"/>
        <v>0</v>
      </c>
      <c r="L69" s="179">
        <f t="shared" si="28"/>
        <v>220006</v>
      </c>
      <c r="M69" s="179">
        <f t="shared" si="28"/>
        <v>220006</v>
      </c>
      <c r="N69" s="236">
        <f t="shared" si="2"/>
        <v>0</v>
      </c>
    </row>
    <row r="70" spans="1:14" ht="34.5" x14ac:dyDescent="0.25">
      <c r="A70" s="134" t="s">
        <v>32</v>
      </c>
      <c r="B70" s="203" t="s">
        <v>22</v>
      </c>
      <c r="C70" s="176" t="s">
        <v>49</v>
      </c>
      <c r="D70" s="132" t="s">
        <v>288</v>
      </c>
      <c r="E70" s="156" t="s">
        <v>33</v>
      </c>
      <c r="F70" s="179">
        <f>SUM(F71)</f>
        <v>126257</v>
      </c>
      <c r="G70" s="179">
        <f t="shared" ref="G70:M70" si="29">SUM(G71)</f>
        <v>126257</v>
      </c>
      <c r="H70" s="218">
        <f t="shared" si="4"/>
        <v>0</v>
      </c>
      <c r="I70" s="179">
        <f t="shared" si="29"/>
        <v>176134</v>
      </c>
      <c r="J70" s="179">
        <f t="shared" si="29"/>
        <v>176134</v>
      </c>
      <c r="K70" s="236">
        <f t="shared" si="1"/>
        <v>0</v>
      </c>
      <c r="L70" s="179">
        <f t="shared" si="29"/>
        <v>176134</v>
      </c>
      <c r="M70" s="179">
        <f t="shared" si="29"/>
        <v>176134</v>
      </c>
      <c r="N70" s="236">
        <f t="shared" si="2"/>
        <v>0</v>
      </c>
    </row>
    <row r="71" spans="1:14" x14ac:dyDescent="0.25">
      <c r="A71" s="134" t="s">
        <v>34</v>
      </c>
      <c r="B71" s="200" t="s">
        <v>22</v>
      </c>
      <c r="C71" s="201" t="s">
        <v>49</v>
      </c>
      <c r="D71" s="132" t="s">
        <v>288</v>
      </c>
      <c r="E71" s="202" t="s">
        <v>35</v>
      </c>
      <c r="F71" s="179">
        <f>SUM(Лист1!G479)</f>
        <v>126257</v>
      </c>
      <c r="G71" s="179">
        <f>SUM(Лист1!H479)</f>
        <v>126257</v>
      </c>
      <c r="H71" s="218">
        <f t="shared" si="4"/>
        <v>0</v>
      </c>
      <c r="I71" s="179">
        <f>SUM(Лист1!J479)</f>
        <v>176134</v>
      </c>
      <c r="J71" s="179">
        <f>SUM(Лист1!K479)</f>
        <v>176134</v>
      </c>
      <c r="K71" s="236">
        <f t="shared" si="1"/>
        <v>0</v>
      </c>
      <c r="L71" s="179">
        <f>SUM(Лист1!M479)</f>
        <v>176134</v>
      </c>
      <c r="M71" s="179">
        <f>SUM(Лист1!N479)</f>
        <v>176134</v>
      </c>
      <c r="N71" s="236">
        <f t="shared" si="2"/>
        <v>0</v>
      </c>
    </row>
    <row r="72" spans="1:14" x14ac:dyDescent="0.25">
      <c r="A72" s="134" t="s">
        <v>12</v>
      </c>
      <c r="B72" s="200" t="s">
        <v>22</v>
      </c>
      <c r="C72" s="201" t="s">
        <v>49</v>
      </c>
      <c r="D72" s="132" t="s">
        <v>288</v>
      </c>
      <c r="E72" s="202" t="s">
        <v>13</v>
      </c>
      <c r="F72" s="179">
        <f>SUM(F73)</f>
        <v>43072</v>
      </c>
      <c r="G72" s="179">
        <f t="shared" ref="G72:M72" si="30">SUM(G73)</f>
        <v>43072</v>
      </c>
      <c r="H72" s="218">
        <f t="shared" si="4"/>
        <v>0</v>
      </c>
      <c r="I72" s="179">
        <f t="shared" si="30"/>
        <v>43072</v>
      </c>
      <c r="J72" s="179">
        <f t="shared" si="30"/>
        <v>43072</v>
      </c>
      <c r="K72" s="236">
        <f t="shared" si="1"/>
        <v>0</v>
      </c>
      <c r="L72" s="179">
        <f t="shared" si="30"/>
        <v>43072</v>
      </c>
      <c r="M72" s="179">
        <f t="shared" si="30"/>
        <v>43072</v>
      </c>
      <c r="N72" s="236">
        <f t="shared" si="2"/>
        <v>0</v>
      </c>
    </row>
    <row r="73" spans="1:14" ht="23.25" x14ac:dyDescent="0.25">
      <c r="A73" s="134" t="s">
        <v>181</v>
      </c>
      <c r="B73" s="200" t="s">
        <v>22</v>
      </c>
      <c r="C73" s="201" t="s">
        <v>49</v>
      </c>
      <c r="D73" s="132" t="s">
        <v>288</v>
      </c>
      <c r="E73" s="202" t="s">
        <v>15</v>
      </c>
      <c r="F73" s="179">
        <f>SUM(Лист1!G481)</f>
        <v>43072</v>
      </c>
      <c r="G73" s="179">
        <f>SUM(Лист1!H481)</f>
        <v>43072</v>
      </c>
      <c r="H73" s="218">
        <f t="shared" si="4"/>
        <v>0</v>
      </c>
      <c r="I73" s="179">
        <f>SUM(Лист1!J481)</f>
        <v>43072</v>
      </c>
      <c r="J73" s="179">
        <f>SUM(Лист1!K481)</f>
        <v>43072</v>
      </c>
      <c r="K73" s="236">
        <f t="shared" si="1"/>
        <v>0</v>
      </c>
      <c r="L73" s="179">
        <f>SUM(Лист1!M481)</f>
        <v>43072</v>
      </c>
      <c r="M73" s="179">
        <f>SUM(Лист1!N481)</f>
        <v>43072</v>
      </c>
      <c r="N73" s="236">
        <f t="shared" si="2"/>
        <v>0</v>
      </c>
    </row>
    <row r="74" spans="1:14" x14ac:dyDescent="0.25">
      <c r="A74" s="134" t="s">
        <v>38</v>
      </c>
      <c r="B74" s="200" t="s">
        <v>22</v>
      </c>
      <c r="C74" s="201" t="s">
        <v>49</v>
      </c>
      <c r="D74" s="132" t="s">
        <v>288</v>
      </c>
      <c r="E74" s="202" t="s">
        <v>39</v>
      </c>
      <c r="F74" s="179">
        <f>SUM(F75)</f>
        <v>800</v>
      </c>
      <c r="G74" s="179">
        <f t="shared" ref="G74:M74" si="31">SUM(G75)</f>
        <v>800</v>
      </c>
      <c r="H74" s="218">
        <f t="shared" si="4"/>
        <v>0</v>
      </c>
      <c r="I74" s="179">
        <f t="shared" si="31"/>
        <v>800</v>
      </c>
      <c r="J74" s="179">
        <f t="shared" si="31"/>
        <v>800</v>
      </c>
      <c r="K74" s="236">
        <f t="shared" si="1"/>
        <v>0</v>
      </c>
      <c r="L74" s="179">
        <f t="shared" si="31"/>
        <v>800</v>
      </c>
      <c r="M74" s="179">
        <f t="shared" si="31"/>
        <v>800</v>
      </c>
      <c r="N74" s="236">
        <f t="shared" si="2"/>
        <v>0</v>
      </c>
    </row>
    <row r="75" spans="1:14" x14ac:dyDescent="0.25">
      <c r="A75" s="134" t="s">
        <v>161</v>
      </c>
      <c r="B75" s="200" t="s">
        <v>22</v>
      </c>
      <c r="C75" s="201" t="s">
        <v>49</v>
      </c>
      <c r="D75" s="132" t="s">
        <v>288</v>
      </c>
      <c r="E75" s="202" t="s">
        <v>160</v>
      </c>
      <c r="F75" s="179">
        <f>SUM(Лист1!G483)</f>
        <v>800</v>
      </c>
      <c r="G75" s="179">
        <f>SUM(Лист1!H483)</f>
        <v>800</v>
      </c>
      <c r="H75" s="218">
        <f t="shared" si="4"/>
        <v>0</v>
      </c>
      <c r="I75" s="179">
        <f>SUM(Лист1!J483)</f>
        <v>800</v>
      </c>
      <c r="J75" s="179">
        <f>SUM(Лист1!K483)</f>
        <v>800</v>
      </c>
      <c r="K75" s="236">
        <f t="shared" si="1"/>
        <v>0</v>
      </c>
      <c r="L75" s="179">
        <f>SUM(Лист1!M483)</f>
        <v>800</v>
      </c>
      <c r="M75" s="179">
        <f>SUM(Лист1!N483)</f>
        <v>800</v>
      </c>
      <c r="N75" s="236">
        <f t="shared" si="2"/>
        <v>0</v>
      </c>
    </row>
    <row r="76" spans="1:14" ht="64.5" x14ac:dyDescent="0.25">
      <c r="A76" s="146" t="s">
        <v>352</v>
      </c>
      <c r="B76" s="203" t="s">
        <v>22</v>
      </c>
      <c r="C76" s="176" t="s">
        <v>49</v>
      </c>
      <c r="D76" s="172">
        <v>7000084200</v>
      </c>
      <c r="E76" s="156" t="s">
        <v>8</v>
      </c>
      <c r="F76" s="240">
        <f t="shared" ref="F76:M77" si="32">SUM(F77)</f>
        <v>131190</v>
      </c>
      <c r="G76" s="240">
        <f t="shared" si="32"/>
        <v>131190</v>
      </c>
      <c r="H76" s="218">
        <f t="shared" si="4"/>
        <v>0</v>
      </c>
      <c r="I76" s="240">
        <f t="shared" si="32"/>
        <v>0</v>
      </c>
      <c r="J76" s="240">
        <f t="shared" si="32"/>
        <v>0</v>
      </c>
      <c r="K76" s="236">
        <f t="shared" si="1"/>
        <v>0</v>
      </c>
      <c r="L76" s="240">
        <f t="shared" si="32"/>
        <v>0</v>
      </c>
      <c r="M76" s="240">
        <f t="shared" si="32"/>
        <v>0</v>
      </c>
      <c r="N76" s="236">
        <f t="shared" si="2"/>
        <v>0</v>
      </c>
    </row>
    <row r="77" spans="1:14" ht="34.5" x14ac:dyDescent="0.25">
      <c r="A77" s="134" t="s">
        <v>32</v>
      </c>
      <c r="B77" s="139" t="s">
        <v>22</v>
      </c>
      <c r="C77" s="132" t="s">
        <v>49</v>
      </c>
      <c r="D77" s="131">
        <v>7000084200</v>
      </c>
      <c r="E77" s="130" t="s">
        <v>33</v>
      </c>
      <c r="F77" s="240">
        <f t="shared" si="32"/>
        <v>131190</v>
      </c>
      <c r="G77" s="240">
        <f t="shared" si="32"/>
        <v>131190</v>
      </c>
      <c r="H77" s="218">
        <f t="shared" si="4"/>
        <v>0</v>
      </c>
      <c r="I77" s="240">
        <f t="shared" si="32"/>
        <v>0</v>
      </c>
      <c r="J77" s="240">
        <f t="shared" si="32"/>
        <v>0</v>
      </c>
      <c r="K77" s="236">
        <f t="shared" si="1"/>
        <v>0</v>
      </c>
      <c r="L77" s="240">
        <f t="shared" si="32"/>
        <v>0</v>
      </c>
      <c r="M77" s="240">
        <f t="shared" si="32"/>
        <v>0</v>
      </c>
      <c r="N77" s="236">
        <f t="shared" si="2"/>
        <v>0</v>
      </c>
    </row>
    <row r="78" spans="1:14" x14ac:dyDescent="0.25">
      <c r="A78" s="134" t="s">
        <v>34</v>
      </c>
      <c r="B78" s="310" t="s">
        <v>22</v>
      </c>
      <c r="C78" s="311" t="s">
        <v>49</v>
      </c>
      <c r="D78" s="131">
        <v>7000084200</v>
      </c>
      <c r="E78" s="223" t="s">
        <v>35</v>
      </c>
      <c r="F78" s="240">
        <f>SUM(Лист1!G486)</f>
        <v>131190</v>
      </c>
      <c r="G78" s="240">
        <f>SUM(Лист1!H486)</f>
        <v>131190</v>
      </c>
      <c r="H78" s="218">
        <f t="shared" si="4"/>
        <v>0</v>
      </c>
      <c r="I78" s="240">
        <f>SUM(Лист1!J486)</f>
        <v>0</v>
      </c>
      <c r="J78" s="240">
        <f>SUM(Лист1!K486)</f>
        <v>0</v>
      </c>
      <c r="K78" s="236">
        <f t="shared" si="1"/>
        <v>0</v>
      </c>
      <c r="L78" s="240">
        <f>SUM(Лист1!M486)</f>
        <v>0</v>
      </c>
      <c r="M78" s="240">
        <f>SUM(Лист1!N486)</f>
        <v>0</v>
      </c>
      <c r="N78" s="236">
        <f t="shared" si="2"/>
        <v>0</v>
      </c>
    </row>
    <row r="79" spans="1:14" x14ac:dyDescent="0.25">
      <c r="A79" s="145" t="s">
        <v>78</v>
      </c>
      <c r="B79" s="226" t="s">
        <v>22</v>
      </c>
      <c r="C79" s="221" t="s">
        <v>20</v>
      </c>
      <c r="D79" s="224" t="s">
        <v>131</v>
      </c>
      <c r="E79" s="225" t="s">
        <v>8</v>
      </c>
      <c r="F79" s="204">
        <f t="shared" ref="F79:M81" si="33">SUM(F80)</f>
        <v>768812</v>
      </c>
      <c r="G79" s="204">
        <f t="shared" si="33"/>
        <v>768812</v>
      </c>
      <c r="H79" s="218">
        <f t="shared" si="4"/>
        <v>0</v>
      </c>
      <c r="I79" s="204">
        <f t="shared" si="33"/>
        <v>0</v>
      </c>
      <c r="J79" s="204">
        <f t="shared" si="33"/>
        <v>0</v>
      </c>
      <c r="K79" s="236">
        <f t="shared" si="1"/>
        <v>0</v>
      </c>
      <c r="L79" s="204">
        <f t="shared" si="33"/>
        <v>0</v>
      </c>
      <c r="M79" s="204">
        <f t="shared" si="33"/>
        <v>0</v>
      </c>
      <c r="N79" s="236">
        <f t="shared" si="2"/>
        <v>0</v>
      </c>
    </row>
    <row r="80" spans="1:14" ht="12.6" customHeight="1" x14ac:dyDescent="0.25">
      <c r="A80" s="146" t="s">
        <v>79</v>
      </c>
      <c r="B80" s="164" t="s">
        <v>22</v>
      </c>
      <c r="C80" s="172" t="s">
        <v>20</v>
      </c>
      <c r="D80" s="174" t="s">
        <v>253</v>
      </c>
      <c r="E80" s="203" t="s">
        <v>8</v>
      </c>
      <c r="F80" s="240">
        <f>SUM(F81)</f>
        <v>768812</v>
      </c>
      <c r="G80" s="240">
        <f t="shared" si="33"/>
        <v>768812</v>
      </c>
      <c r="H80" s="218">
        <f t="shared" si="4"/>
        <v>0</v>
      </c>
      <c r="I80" s="240">
        <f t="shared" si="33"/>
        <v>0</v>
      </c>
      <c r="J80" s="240">
        <f t="shared" si="33"/>
        <v>0</v>
      </c>
      <c r="K80" s="236">
        <f t="shared" si="1"/>
        <v>0</v>
      </c>
      <c r="L80" s="240">
        <f t="shared" si="33"/>
        <v>0</v>
      </c>
      <c r="M80" s="240">
        <f t="shared" si="33"/>
        <v>0</v>
      </c>
      <c r="N80" s="236">
        <f t="shared" si="2"/>
        <v>0</v>
      </c>
    </row>
    <row r="81" spans="1:14" x14ac:dyDescent="0.25">
      <c r="A81" s="134" t="s">
        <v>38</v>
      </c>
      <c r="B81" s="137" t="s">
        <v>22</v>
      </c>
      <c r="C81" s="131" t="s">
        <v>20</v>
      </c>
      <c r="D81" s="174" t="s">
        <v>253</v>
      </c>
      <c r="E81" s="137" t="s">
        <v>39</v>
      </c>
      <c r="F81" s="240">
        <f t="shared" si="33"/>
        <v>768812</v>
      </c>
      <c r="G81" s="240">
        <f t="shared" si="33"/>
        <v>768812</v>
      </c>
      <c r="H81" s="218">
        <f t="shared" si="4"/>
        <v>0</v>
      </c>
      <c r="I81" s="240">
        <f t="shared" si="33"/>
        <v>0</v>
      </c>
      <c r="J81" s="240">
        <f t="shared" si="33"/>
        <v>0</v>
      </c>
      <c r="K81" s="236">
        <f t="shared" si="1"/>
        <v>0</v>
      </c>
      <c r="L81" s="240">
        <f t="shared" si="33"/>
        <v>0</v>
      </c>
      <c r="M81" s="240">
        <f t="shared" si="33"/>
        <v>0</v>
      </c>
      <c r="N81" s="236">
        <f t="shared" si="2"/>
        <v>0</v>
      </c>
    </row>
    <row r="82" spans="1:14" x14ac:dyDescent="0.25">
      <c r="A82" s="249" t="s">
        <v>209</v>
      </c>
      <c r="B82" s="137" t="s">
        <v>22</v>
      </c>
      <c r="C82" s="131" t="s">
        <v>20</v>
      </c>
      <c r="D82" s="174" t="s">
        <v>253</v>
      </c>
      <c r="E82" s="137" t="s">
        <v>208</v>
      </c>
      <c r="F82" s="240">
        <f>SUM(Лист1!G236)</f>
        <v>768812</v>
      </c>
      <c r="G82" s="240">
        <f>SUM(Лист1!H236)</f>
        <v>768812</v>
      </c>
      <c r="H82" s="218">
        <f t="shared" si="4"/>
        <v>0</v>
      </c>
      <c r="I82" s="240">
        <f>SUM(Лист1!J236)</f>
        <v>0</v>
      </c>
      <c r="J82" s="240">
        <f>SUM(Лист1!K236)</f>
        <v>0</v>
      </c>
      <c r="K82" s="236">
        <f t="shared" si="1"/>
        <v>0</v>
      </c>
      <c r="L82" s="240">
        <f>SUM(Лист1!M236)</f>
        <v>0</v>
      </c>
      <c r="M82" s="240">
        <f>SUM(Лист1!N236)</f>
        <v>0</v>
      </c>
      <c r="N82" s="236">
        <f t="shared" si="2"/>
        <v>0</v>
      </c>
    </row>
    <row r="83" spans="1:14" x14ac:dyDescent="0.25">
      <c r="A83" s="181" t="s">
        <v>80</v>
      </c>
      <c r="B83" s="163" t="s">
        <v>22</v>
      </c>
      <c r="C83" s="159">
        <v>11</v>
      </c>
      <c r="D83" s="159" t="s">
        <v>131</v>
      </c>
      <c r="E83" s="160" t="s">
        <v>8</v>
      </c>
      <c r="F83" s="230">
        <f>SUM(F84)</f>
        <v>60000</v>
      </c>
      <c r="G83" s="230">
        <f t="shared" ref="G83:M83" si="34">SUM(G84)</f>
        <v>60000</v>
      </c>
      <c r="H83" s="218">
        <f t="shared" si="4"/>
        <v>0</v>
      </c>
      <c r="I83" s="230">
        <f t="shared" si="34"/>
        <v>100000</v>
      </c>
      <c r="J83" s="230">
        <f t="shared" si="34"/>
        <v>100000</v>
      </c>
      <c r="K83" s="236">
        <f t="shared" si="1"/>
        <v>0</v>
      </c>
      <c r="L83" s="230">
        <f t="shared" si="34"/>
        <v>100000</v>
      </c>
      <c r="M83" s="230">
        <f t="shared" si="34"/>
        <v>100000</v>
      </c>
      <c r="N83" s="236">
        <f t="shared" si="2"/>
        <v>0</v>
      </c>
    </row>
    <row r="84" spans="1:14" x14ac:dyDescent="0.25">
      <c r="A84" s="149" t="s">
        <v>228</v>
      </c>
      <c r="B84" s="164" t="s">
        <v>22</v>
      </c>
      <c r="C84" s="174">
        <v>11</v>
      </c>
      <c r="D84" s="174" t="s">
        <v>229</v>
      </c>
      <c r="E84" s="203" t="s">
        <v>8</v>
      </c>
      <c r="F84" s="204">
        <f t="shared" ref="F84:M85" si="35">SUM(F85)</f>
        <v>60000</v>
      </c>
      <c r="G84" s="204">
        <f t="shared" si="35"/>
        <v>60000</v>
      </c>
      <c r="H84" s="218">
        <f t="shared" si="4"/>
        <v>0</v>
      </c>
      <c r="I84" s="204">
        <f t="shared" si="35"/>
        <v>100000</v>
      </c>
      <c r="J84" s="204">
        <f t="shared" si="35"/>
        <v>100000</v>
      </c>
      <c r="K84" s="236">
        <f t="shared" si="1"/>
        <v>0</v>
      </c>
      <c r="L84" s="204">
        <f t="shared" si="35"/>
        <v>100000</v>
      </c>
      <c r="M84" s="204">
        <f t="shared" si="35"/>
        <v>100000</v>
      </c>
      <c r="N84" s="236">
        <f t="shared" si="2"/>
        <v>0</v>
      </c>
    </row>
    <row r="85" spans="1:14" x14ac:dyDescent="0.25">
      <c r="A85" s="134" t="s">
        <v>38</v>
      </c>
      <c r="B85" s="137" t="s">
        <v>22</v>
      </c>
      <c r="C85" s="138">
        <v>11</v>
      </c>
      <c r="D85" s="174" t="s">
        <v>229</v>
      </c>
      <c r="E85" s="137" t="s">
        <v>39</v>
      </c>
      <c r="F85" s="240">
        <f t="shared" si="35"/>
        <v>60000</v>
      </c>
      <c r="G85" s="240">
        <f t="shared" si="35"/>
        <v>60000</v>
      </c>
      <c r="H85" s="360">
        <f t="shared" si="4"/>
        <v>0</v>
      </c>
      <c r="I85" s="240">
        <f t="shared" si="35"/>
        <v>100000</v>
      </c>
      <c r="J85" s="240">
        <f t="shared" si="35"/>
        <v>100000</v>
      </c>
      <c r="K85" s="236">
        <f t="shared" si="1"/>
        <v>0</v>
      </c>
      <c r="L85" s="240">
        <f t="shared" si="35"/>
        <v>100000</v>
      </c>
      <c r="M85" s="240">
        <f t="shared" si="35"/>
        <v>100000</v>
      </c>
      <c r="N85" s="236">
        <f t="shared" si="2"/>
        <v>0</v>
      </c>
    </row>
    <row r="86" spans="1:14" x14ac:dyDescent="0.25">
      <c r="A86" s="140" t="s">
        <v>179</v>
      </c>
      <c r="B86" s="137" t="s">
        <v>22</v>
      </c>
      <c r="C86" s="138">
        <v>11</v>
      </c>
      <c r="D86" s="174" t="s">
        <v>229</v>
      </c>
      <c r="E86" s="137" t="s">
        <v>81</v>
      </c>
      <c r="F86" s="240">
        <f>SUM(Лист1!G133)</f>
        <v>60000</v>
      </c>
      <c r="G86" s="240">
        <f>SUM(Лист1!H133)</f>
        <v>60000</v>
      </c>
      <c r="H86" s="360">
        <f t="shared" si="4"/>
        <v>0</v>
      </c>
      <c r="I86" s="240">
        <f>SUM(Лист1!J133)</f>
        <v>100000</v>
      </c>
      <c r="J86" s="240">
        <f>SUM(Лист1!K133)</f>
        <v>100000</v>
      </c>
      <c r="K86" s="236">
        <f t="shared" si="1"/>
        <v>0</v>
      </c>
      <c r="L86" s="240">
        <f>SUM(Лист1!M133)</f>
        <v>100000</v>
      </c>
      <c r="M86" s="240">
        <f>SUM(Лист1!N133)</f>
        <v>100000</v>
      </c>
      <c r="N86" s="236">
        <f t="shared" si="2"/>
        <v>0</v>
      </c>
    </row>
    <row r="87" spans="1:14" x14ac:dyDescent="0.25">
      <c r="A87" s="145" t="s">
        <v>50</v>
      </c>
      <c r="B87" s="163" t="s">
        <v>22</v>
      </c>
      <c r="C87" s="159">
        <v>13</v>
      </c>
      <c r="D87" s="159" t="s">
        <v>131</v>
      </c>
      <c r="E87" s="160" t="s">
        <v>8</v>
      </c>
      <c r="F87" s="230">
        <f>SUM(F88+F98+F101+F106+F109+F112+F115+F95)</f>
        <v>8799246</v>
      </c>
      <c r="G87" s="230">
        <f>SUM(G88+G98+G101+G106+G109+G112+G115+G95)</f>
        <v>8661546</v>
      </c>
      <c r="H87" s="218">
        <f t="shared" si="4"/>
        <v>-137700</v>
      </c>
      <c r="I87" s="230">
        <f t="shared" ref="I87" si="36">SUM(I88+I98+I101+I106+I109+I112+I115)</f>
        <v>4968389</v>
      </c>
      <c r="J87" s="230">
        <f>SUM(J88+J98+J101+J106+J109+J112+J115)</f>
        <v>4968389</v>
      </c>
      <c r="K87" s="236">
        <f t="shared" si="1"/>
        <v>0</v>
      </c>
      <c r="L87" s="230">
        <f>SUM(L88+L98+L101+L106+L109+L112+L115)</f>
        <v>4985273</v>
      </c>
      <c r="M87" s="230">
        <f>SUM(M88+M98+M101+M106+M109+M112+M115)</f>
        <v>4985273</v>
      </c>
      <c r="N87" s="236">
        <f t="shared" si="2"/>
        <v>0</v>
      </c>
    </row>
    <row r="88" spans="1:14" ht="77.25" x14ac:dyDescent="0.25">
      <c r="A88" s="146" t="s">
        <v>82</v>
      </c>
      <c r="B88" s="156" t="s">
        <v>22</v>
      </c>
      <c r="C88" s="176" t="s">
        <v>51</v>
      </c>
      <c r="D88" s="138" t="s">
        <v>139</v>
      </c>
      <c r="E88" s="176" t="s">
        <v>8</v>
      </c>
      <c r="F88" s="179">
        <f>SUM(F89+F91+F93)</f>
        <v>314183</v>
      </c>
      <c r="G88" s="179">
        <f t="shared" ref="G88:I88" si="37">SUM(G89+G91+G93)</f>
        <v>314183</v>
      </c>
      <c r="H88" s="218">
        <f t="shared" si="4"/>
        <v>0</v>
      </c>
      <c r="I88" s="179">
        <f t="shared" si="37"/>
        <v>314183</v>
      </c>
      <c r="J88" s="179">
        <f t="shared" ref="J88:M88" si="38">SUM(J89+J91+J93)</f>
        <v>314183</v>
      </c>
      <c r="K88" s="236">
        <f t="shared" si="1"/>
        <v>0</v>
      </c>
      <c r="L88" s="179">
        <f t="shared" si="38"/>
        <v>314183</v>
      </c>
      <c r="M88" s="179">
        <f t="shared" si="38"/>
        <v>314183</v>
      </c>
      <c r="N88" s="236">
        <f t="shared" si="2"/>
        <v>0</v>
      </c>
    </row>
    <row r="89" spans="1:14" ht="34.5" x14ac:dyDescent="0.25">
      <c r="A89" s="134" t="s">
        <v>32</v>
      </c>
      <c r="B89" s="130" t="s">
        <v>22</v>
      </c>
      <c r="C89" s="132" t="s">
        <v>51</v>
      </c>
      <c r="D89" s="138" t="s">
        <v>139</v>
      </c>
      <c r="E89" s="130" t="s">
        <v>33</v>
      </c>
      <c r="F89" s="179">
        <f>SUM(F90)</f>
        <v>220966</v>
      </c>
      <c r="G89" s="179">
        <f t="shared" ref="G89:M89" si="39">SUM(G90)</f>
        <v>220966</v>
      </c>
      <c r="H89" s="218">
        <f t="shared" si="4"/>
        <v>0</v>
      </c>
      <c r="I89" s="179">
        <f t="shared" si="39"/>
        <v>220966</v>
      </c>
      <c r="J89" s="179">
        <f t="shared" si="39"/>
        <v>220966</v>
      </c>
      <c r="K89" s="236">
        <f t="shared" si="1"/>
        <v>0</v>
      </c>
      <c r="L89" s="179">
        <f t="shared" si="39"/>
        <v>220966</v>
      </c>
      <c r="M89" s="179">
        <f t="shared" si="39"/>
        <v>220966</v>
      </c>
      <c r="N89" s="236">
        <f t="shared" si="2"/>
        <v>0</v>
      </c>
    </row>
    <row r="90" spans="1:14" x14ac:dyDescent="0.25">
      <c r="A90" s="134" t="s">
        <v>34</v>
      </c>
      <c r="B90" s="130" t="s">
        <v>22</v>
      </c>
      <c r="C90" s="132" t="s">
        <v>51</v>
      </c>
      <c r="D90" s="138" t="s">
        <v>139</v>
      </c>
      <c r="E90" s="130" t="s">
        <v>35</v>
      </c>
      <c r="F90" s="179">
        <f>SUM(Лист1!G240)</f>
        <v>220966</v>
      </c>
      <c r="G90" s="179">
        <f>SUM(Лист1!H240)</f>
        <v>220966</v>
      </c>
      <c r="H90" s="218">
        <f t="shared" si="4"/>
        <v>0</v>
      </c>
      <c r="I90" s="179">
        <f>SUM(Лист1!J240)</f>
        <v>220966</v>
      </c>
      <c r="J90" s="179">
        <f>SUM(Лист1!K240)</f>
        <v>220966</v>
      </c>
      <c r="K90" s="236">
        <f t="shared" si="1"/>
        <v>0</v>
      </c>
      <c r="L90" s="179">
        <f>SUM(Лист1!M240)</f>
        <v>220966</v>
      </c>
      <c r="M90" s="179">
        <f>SUM(Лист1!N240)</f>
        <v>220966</v>
      </c>
      <c r="N90" s="236">
        <f t="shared" si="2"/>
        <v>0</v>
      </c>
    </row>
    <row r="91" spans="1:14" x14ac:dyDescent="0.25">
      <c r="A91" s="134" t="s">
        <v>12</v>
      </c>
      <c r="B91" s="130" t="s">
        <v>22</v>
      </c>
      <c r="C91" s="132" t="s">
        <v>51</v>
      </c>
      <c r="D91" s="138" t="s">
        <v>139</v>
      </c>
      <c r="E91" s="130" t="s">
        <v>13</v>
      </c>
      <c r="F91" s="179">
        <f>SUM(F92)</f>
        <v>92817</v>
      </c>
      <c r="G91" s="179">
        <f t="shared" ref="G91:M91" si="40">SUM(G92)</f>
        <v>92817</v>
      </c>
      <c r="H91" s="218">
        <f t="shared" si="4"/>
        <v>0</v>
      </c>
      <c r="I91" s="179">
        <f t="shared" si="40"/>
        <v>92817</v>
      </c>
      <c r="J91" s="179">
        <f t="shared" si="40"/>
        <v>92817</v>
      </c>
      <c r="K91" s="236">
        <f t="shared" ref="K91:K159" si="41">SUM(J91-I91)</f>
        <v>0</v>
      </c>
      <c r="L91" s="179">
        <f t="shared" si="40"/>
        <v>92817</v>
      </c>
      <c r="M91" s="179">
        <f t="shared" si="40"/>
        <v>92817</v>
      </c>
      <c r="N91" s="236">
        <f t="shared" ref="N91:N159" si="42">SUM(M91-L91)</f>
        <v>0</v>
      </c>
    </row>
    <row r="92" spans="1:14" ht="23.25" x14ac:dyDescent="0.25">
      <c r="A92" s="134" t="s">
        <v>181</v>
      </c>
      <c r="B92" s="130" t="s">
        <v>22</v>
      </c>
      <c r="C92" s="132" t="s">
        <v>51</v>
      </c>
      <c r="D92" s="138" t="s">
        <v>139</v>
      </c>
      <c r="E92" s="130" t="s">
        <v>15</v>
      </c>
      <c r="F92" s="179">
        <f>SUM(Лист1!G242)</f>
        <v>92817</v>
      </c>
      <c r="G92" s="179">
        <f>SUM(Лист1!H242)</f>
        <v>92817</v>
      </c>
      <c r="H92" s="218">
        <f t="shared" ref="H92:H158" si="43">SUM(G92-F92)</f>
        <v>0</v>
      </c>
      <c r="I92" s="179">
        <f>SUM(Лист1!J242)</f>
        <v>92817</v>
      </c>
      <c r="J92" s="179">
        <f>SUM(Лист1!K242)</f>
        <v>92817</v>
      </c>
      <c r="K92" s="236">
        <f t="shared" si="41"/>
        <v>0</v>
      </c>
      <c r="L92" s="179">
        <f>SUM(Лист1!M242)</f>
        <v>92817</v>
      </c>
      <c r="M92" s="179">
        <f>SUM(Лист1!N242)</f>
        <v>92817</v>
      </c>
      <c r="N92" s="236">
        <f t="shared" si="42"/>
        <v>0</v>
      </c>
    </row>
    <row r="93" spans="1:14" x14ac:dyDescent="0.25">
      <c r="A93" s="134" t="s">
        <v>52</v>
      </c>
      <c r="B93" s="130" t="s">
        <v>22</v>
      </c>
      <c r="C93" s="132" t="s">
        <v>51</v>
      </c>
      <c r="D93" s="138" t="s">
        <v>139</v>
      </c>
      <c r="E93" s="130" t="s">
        <v>53</v>
      </c>
      <c r="F93" s="179">
        <f>SUM(F94)</f>
        <v>400</v>
      </c>
      <c r="G93" s="179">
        <f t="shared" ref="G93:M93" si="44">SUM(G94)</f>
        <v>400</v>
      </c>
      <c r="H93" s="218">
        <f t="shared" si="43"/>
        <v>0</v>
      </c>
      <c r="I93" s="179">
        <f t="shared" si="44"/>
        <v>400</v>
      </c>
      <c r="J93" s="179">
        <f t="shared" si="44"/>
        <v>400</v>
      </c>
      <c r="K93" s="236">
        <f t="shared" si="41"/>
        <v>0</v>
      </c>
      <c r="L93" s="179">
        <f t="shared" si="44"/>
        <v>400</v>
      </c>
      <c r="M93" s="179">
        <f t="shared" si="44"/>
        <v>400</v>
      </c>
      <c r="N93" s="236">
        <f t="shared" si="42"/>
        <v>0</v>
      </c>
    </row>
    <row r="94" spans="1:14" x14ac:dyDescent="0.25">
      <c r="A94" s="134" t="s">
        <v>164</v>
      </c>
      <c r="B94" s="130" t="s">
        <v>22</v>
      </c>
      <c r="C94" s="132" t="s">
        <v>51</v>
      </c>
      <c r="D94" s="138" t="s">
        <v>139</v>
      </c>
      <c r="E94" s="130" t="s">
        <v>163</v>
      </c>
      <c r="F94" s="179">
        <f>SUM(Лист1!G244)</f>
        <v>400</v>
      </c>
      <c r="G94" s="179">
        <f>SUM(Лист1!H244)</f>
        <v>400</v>
      </c>
      <c r="H94" s="218">
        <f t="shared" si="43"/>
        <v>0</v>
      </c>
      <c r="I94" s="179">
        <f>SUM(Лист1!J244)</f>
        <v>400</v>
      </c>
      <c r="J94" s="179">
        <f>SUM(Лист1!K244)</f>
        <v>400</v>
      </c>
      <c r="K94" s="236">
        <f t="shared" si="41"/>
        <v>0</v>
      </c>
      <c r="L94" s="179">
        <f>SUM(Лист1!M244)</f>
        <v>400</v>
      </c>
      <c r="M94" s="179">
        <f>SUM(Лист1!N244)</f>
        <v>400</v>
      </c>
      <c r="N94" s="236">
        <f t="shared" si="42"/>
        <v>0</v>
      </c>
    </row>
    <row r="95" spans="1:14" ht="26.25" x14ac:dyDescent="0.25">
      <c r="A95" s="248" t="s">
        <v>413</v>
      </c>
      <c r="B95" s="307" t="s">
        <v>22</v>
      </c>
      <c r="C95" s="308" t="s">
        <v>51</v>
      </c>
      <c r="D95" s="306" t="s">
        <v>412</v>
      </c>
      <c r="E95" s="308" t="s">
        <v>8</v>
      </c>
      <c r="F95" s="219">
        <f>SUM(F96)</f>
        <v>324000</v>
      </c>
      <c r="G95" s="219">
        <f>SUM(G96)</f>
        <v>324000</v>
      </c>
      <c r="H95" s="240">
        <f t="shared" si="43"/>
        <v>0</v>
      </c>
      <c r="I95" s="179"/>
      <c r="J95" s="179"/>
      <c r="K95" s="236"/>
      <c r="L95" s="179"/>
      <c r="M95" s="179"/>
      <c r="N95" s="236"/>
    </row>
    <row r="96" spans="1:14" x14ac:dyDescent="0.25">
      <c r="A96" s="170" t="s">
        <v>12</v>
      </c>
      <c r="B96" s="187" t="s">
        <v>22</v>
      </c>
      <c r="C96" s="305" t="s">
        <v>51</v>
      </c>
      <c r="D96" s="306" t="s">
        <v>412</v>
      </c>
      <c r="E96" s="187" t="s">
        <v>13</v>
      </c>
      <c r="F96" s="219">
        <f>SUM(F97)</f>
        <v>324000</v>
      </c>
      <c r="G96" s="219">
        <f>SUM(G97)</f>
        <v>324000</v>
      </c>
      <c r="H96" s="240">
        <f t="shared" si="43"/>
        <v>0</v>
      </c>
      <c r="I96" s="179"/>
      <c r="J96" s="179"/>
      <c r="K96" s="236"/>
      <c r="L96" s="179"/>
      <c r="M96" s="179"/>
      <c r="N96" s="236"/>
    </row>
    <row r="97" spans="1:14" ht="33.75" x14ac:dyDescent="0.25">
      <c r="A97" s="317" t="s">
        <v>175</v>
      </c>
      <c r="B97" s="187" t="s">
        <v>22</v>
      </c>
      <c r="C97" s="305" t="s">
        <v>51</v>
      </c>
      <c r="D97" s="306" t="s">
        <v>412</v>
      </c>
      <c r="E97" s="187" t="s">
        <v>15</v>
      </c>
      <c r="F97" s="219">
        <f>SUM(Лист1!G247)</f>
        <v>324000</v>
      </c>
      <c r="G97" s="219">
        <f>SUM(Лист1!H247)</f>
        <v>324000</v>
      </c>
      <c r="H97" s="240">
        <f t="shared" si="43"/>
        <v>0</v>
      </c>
      <c r="I97" s="179"/>
      <c r="J97" s="179"/>
      <c r="K97" s="236"/>
      <c r="L97" s="179"/>
      <c r="M97" s="179"/>
      <c r="N97" s="236"/>
    </row>
    <row r="98" spans="1:14" ht="26.25" x14ac:dyDescent="0.25">
      <c r="A98" s="146" t="s">
        <v>254</v>
      </c>
      <c r="B98" s="156" t="s">
        <v>22</v>
      </c>
      <c r="C98" s="176" t="s">
        <v>51</v>
      </c>
      <c r="D98" s="174" t="s">
        <v>255</v>
      </c>
      <c r="E98" s="176" t="s">
        <v>8</v>
      </c>
      <c r="F98" s="239">
        <f>SUM(F99)</f>
        <v>4041288</v>
      </c>
      <c r="G98" s="239">
        <f t="shared" ref="G98:M98" si="45">SUM(G99)</f>
        <v>4041288</v>
      </c>
      <c r="H98" s="218">
        <f t="shared" si="43"/>
        <v>0</v>
      </c>
      <c r="I98" s="239">
        <f t="shared" si="45"/>
        <v>4032119</v>
      </c>
      <c r="J98" s="239">
        <f t="shared" si="45"/>
        <v>4032119</v>
      </c>
      <c r="K98" s="236">
        <f t="shared" si="41"/>
        <v>0</v>
      </c>
      <c r="L98" s="239">
        <f t="shared" si="45"/>
        <v>4032119</v>
      </c>
      <c r="M98" s="239">
        <f t="shared" si="45"/>
        <v>4032119</v>
      </c>
      <c r="N98" s="236">
        <f t="shared" si="42"/>
        <v>0</v>
      </c>
    </row>
    <row r="99" spans="1:14" ht="23.25" x14ac:dyDescent="0.25">
      <c r="A99" s="134" t="s">
        <v>16</v>
      </c>
      <c r="B99" s="130" t="s">
        <v>22</v>
      </c>
      <c r="C99" s="132" t="s">
        <v>51</v>
      </c>
      <c r="D99" s="174" t="s">
        <v>255</v>
      </c>
      <c r="E99" s="130" t="s">
        <v>17</v>
      </c>
      <c r="F99" s="239">
        <f>SUM(F100:F100)</f>
        <v>4041288</v>
      </c>
      <c r="G99" s="239">
        <f t="shared" ref="G99:M99" si="46">SUM(G100:G100)</f>
        <v>4041288</v>
      </c>
      <c r="H99" s="218">
        <f t="shared" si="43"/>
        <v>0</v>
      </c>
      <c r="I99" s="239">
        <f t="shared" si="46"/>
        <v>4032119</v>
      </c>
      <c r="J99" s="239">
        <f t="shared" si="46"/>
        <v>4032119</v>
      </c>
      <c r="K99" s="236">
        <f t="shared" si="41"/>
        <v>0</v>
      </c>
      <c r="L99" s="239">
        <f t="shared" si="46"/>
        <v>4032119</v>
      </c>
      <c r="M99" s="239">
        <f t="shared" si="46"/>
        <v>4032119</v>
      </c>
      <c r="N99" s="236">
        <f t="shared" si="42"/>
        <v>0</v>
      </c>
    </row>
    <row r="100" spans="1:14" x14ac:dyDescent="0.25">
      <c r="A100" s="135" t="s">
        <v>171</v>
      </c>
      <c r="B100" s="130" t="s">
        <v>22</v>
      </c>
      <c r="C100" s="132" t="s">
        <v>51</v>
      </c>
      <c r="D100" s="174" t="s">
        <v>255</v>
      </c>
      <c r="E100" s="130" t="s">
        <v>170</v>
      </c>
      <c r="F100" s="239">
        <f>SUM(Лист1!G250)</f>
        <v>4041288</v>
      </c>
      <c r="G100" s="239">
        <f>SUM(Лист1!H250)</f>
        <v>4041288</v>
      </c>
      <c r="H100" s="218">
        <f t="shared" si="43"/>
        <v>0</v>
      </c>
      <c r="I100" s="239">
        <f>SUM(Лист1!J250)</f>
        <v>4032119</v>
      </c>
      <c r="J100" s="239">
        <f>SUM(Лист1!K250)</f>
        <v>4032119</v>
      </c>
      <c r="K100" s="236">
        <f t="shared" si="41"/>
        <v>0</v>
      </c>
      <c r="L100" s="239">
        <f>SUM(Лист1!M250)</f>
        <v>4032119</v>
      </c>
      <c r="M100" s="239">
        <f>SUM(Лист1!N250)</f>
        <v>4032119</v>
      </c>
      <c r="N100" s="236">
        <f t="shared" si="42"/>
        <v>0</v>
      </c>
    </row>
    <row r="101" spans="1:14" ht="26.25" x14ac:dyDescent="0.25">
      <c r="A101" s="141" t="s">
        <v>257</v>
      </c>
      <c r="B101" s="156" t="s">
        <v>22</v>
      </c>
      <c r="C101" s="176" t="s">
        <v>51</v>
      </c>
      <c r="D101" s="174" t="s">
        <v>258</v>
      </c>
      <c r="E101" s="176" t="s">
        <v>8</v>
      </c>
      <c r="F101" s="239">
        <f>SUM(F102+F104)</f>
        <v>3804775</v>
      </c>
      <c r="G101" s="239">
        <f>SUM(G102+G104)</f>
        <v>3667075</v>
      </c>
      <c r="H101" s="239">
        <f t="shared" si="43"/>
        <v>-137700</v>
      </c>
      <c r="I101" s="239">
        <f t="shared" ref="F101:M102" si="47">SUM(I102)</f>
        <v>547087</v>
      </c>
      <c r="J101" s="239">
        <f t="shared" si="47"/>
        <v>547087</v>
      </c>
      <c r="K101" s="236">
        <f t="shared" si="41"/>
        <v>0</v>
      </c>
      <c r="L101" s="239">
        <f t="shared" si="47"/>
        <v>568971</v>
      </c>
      <c r="M101" s="239">
        <f t="shared" si="47"/>
        <v>568971</v>
      </c>
      <c r="N101" s="236">
        <f t="shared" si="42"/>
        <v>0</v>
      </c>
    </row>
    <row r="102" spans="1:14" x14ac:dyDescent="0.25">
      <c r="A102" s="134" t="s">
        <v>12</v>
      </c>
      <c r="B102" s="130" t="s">
        <v>22</v>
      </c>
      <c r="C102" s="132" t="s">
        <v>51</v>
      </c>
      <c r="D102" s="174" t="s">
        <v>258</v>
      </c>
      <c r="E102" s="130" t="s">
        <v>13</v>
      </c>
      <c r="F102" s="239">
        <f t="shared" si="47"/>
        <v>3776375</v>
      </c>
      <c r="G102" s="239">
        <f t="shared" si="47"/>
        <v>3638675</v>
      </c>
      <c r="H102" s="239">
        <f t="shared" si="43"/>
        <v>-137700</v>
      </c>
      <c r="I102" s="239">
        <f t="shared" si="47"/>
        <v>547087</v>
      </c>
      <c r="J102" s="239">
        <f t="shared" si="47"/>
        <v>547087</v>
      </c>
      <c r="K102" s="236">
        <f t="shared" si="41"/>
        <v>0</v>
      </c>
      <c r="L102" s="239">
        <f t="shared" si="47"/>
        <v>568971</v>
      </c>
      <c r="M102" s="239">
        <f t="shared" si="47"/>
        <v>568971</v>
      </c>
      <c r="N102" s="236">
        <f t="shared" si="42"/>
        <v>0</v>
      </c>
    </row>
    <row r="103" spans="1:14" x14ac:dyDescent="0.25">
      <c r="A103" s="134" t="s">
        <v>14</v>
      </c>
      <c r="B103" s="130" t="s">
        <v>22</v>
      </c>
      <c r="C103" s="132" t="s">
        <v>51</v>
      </c>
      <c r="D103" s="174" t="s">
        <v>258</v>
      </c>
      <c r="E103" s="130" t="s">
        <v>15</v>
      </c>
      <c r="F103" s="239">
        <f>SUM(Лист1!G253)</f>
        <v>3776375</v>
      </c>
      <c r="G103" s="239">
        <f>SUM(Лист1!H253)</f>
        <v>3638675</v>
      </c>
      <c r="H103" s="239">
        <f t="shared" si="43"/>
        <v>-137700</v>
      </c>
      <c r="I103" s="239">
        <f>SUM(Лист1!J253)</f>
        <v>547087</v>
      </c>
      <c r="J103" s="239">
        <f>SUM(Лист1!K253)</f>
        <v>547087</v>
      </c>
      <c r="K103" s="236">
        <f t="shared" si="41"/>
        <v>0</v>
      </c>
      <c r="L103" s="239">
        <f>SUM(Лист1!M253)</f>
        <v>568971</v>
      </c>
      <c r="M103" s="239">
        <f>SUM(Лист1!N253)</f>
        <v>568971</v>
      </c>
      <c r="N103" s="236">
        <f t="shared" si="42"/>
        <v>0</v>
      </c>
    </row>
    <row r="104" spans="1:14" x14ac:dyDescent="0.25">
      <c r="A104" s="143" t="s">
        <v>38</v>
      </c>
      <c r="B104" s="130" t="s">
        <v>22</v>
      </c>
      <c r="C104" s="132" t="s">
        <v>51</v>
      </c>
      <c r="D104" s="174" t="s">
        <v>258</v>
      </c>
      <c r="E104" s="130" t="s">
        <v>39</v>
      </c>
      <c r="F104" s="239">
        <f t="shared" ref="F104:M107" si="48">SUM(F105)</f>
        <v>28400</v>
      </c>
      <c r="G104" s="239">
        <f t="shared" si="48"/>
        <v>28400</v>
      </c>
      <c r="H104" s="360">
        <f t="shared" si="43"/>
        <v>0</v>
      </c>
      <c r="I104" s="239"/>
      <c r="J104" s="239"/>
      <c r="K104" s="236"/>
      <c r="L104" s="239"/>
      <c r="M104" s="239"/>
      <c r="N104" s="236"/>
    </row>
    <row r="105" spans="1:14" x14ac:dyDescent="0.25">
      <c r="A105" s="134" t="s">
        <v>161</v>
      </c>
      <c r="B105" s="130" t="s">
        <v>22</v>
      </c>
      <c r="C105" s="132" t="s">
        <v>51</v>
      </c>
      <c r="D105" s="174" t="s">
        <v>258</v>
      </c>
      <c r="E105" s="130" t="s">
        <v>160</v>
      </c>
      <c r="F105" s="239">
        <f>SUM(Лист1!G255)</f>
        <v>28400</v>
      </c>
      <c r="G105" s="239">
        <f>SUM(Лист1!H255)</f>
        <v>28400</v>
      </c>
      <c r="H105" s="360">
        <f t="shared" si="43"/>
        <v>0</v>
      </c>
      <c r="I105" s="239"/>
      <c r="J105" s="239"/>
      <c r="K105" s="236"/>
      <c r="L105" s="239"/>
      <c r="M105" s="239"/>
      <c r="N105" s="236"/>
    </row>
    <row r="106" spans="1:14" x14ac:dyDescent="0.25">
      <c r="A106" s="251" t="s">
        <v>261</v>
      </c>
      <c r="B106" s="156" t="s">
        <v>22</v>
      </c>
      <c r="C106" s="176" t="s">
        <v>51</v>
      </c>
      <c r="D106" s="174" t="s">
        <v>260</v>
      </c>
      <c r="E106" s="176" t="s">
        <v>8</v>
      </c>
      <c r="F106" s="239">
        <f t="shared" si="48"/>
        <v>70000</v>
      </c>
      <c r="G106" s="239">
        <f t="shared" si="48"/>
        <v>70000</v>
      </c>
      <c r="H106" s="218">
        <f t="shared" si="43"/>
        <v>0</v>
      </c>
      <c r="I106" s="239">
        <f t="shared" si="48"/>
        <v>70000</v>
      </c>
      <c r="J106" s="239">
        <f t="shared" si="48"/>
        <v>70000</v>
      </c>
      <c r="K106" s="236">
        <f t="shared" si="41"/>
        <v>0</v>
      </c>
      <c r="L106" s="239">
        <f t="shared" si="48"/>
        <v>70000</v>
      </c>
      <c r="M106" s="239">
        <f t="shared" si="48"/>
        <v>70000</v>
      </c>
      <c r="N106" s="236">
        <f t="shared" si="42"/>
        <v>0</v>
      </c>
    </row>
    <row r="107" spans="1:14" x14ac:dyDescent="0.25">
      <c r="A107" s="143" t="s">
        <v>38</v>
      </c>
      <c r="B107" s="130" t="s">
        <v>22</v>
      </c>
      <c r="C107" s="132" t="s">
        <v>51</v>
      </c>
      <c r="D107" s="174" t="s">
        <v>260</v>
      </c>
      <c r="E107" s="130" t="s">
        <v>39</v>
      </c>
      <c r="F107" s="239">
        <f t="shared" si="48"/>
        <v>70000</v>
      </c>
      <c r="G107" s="239">
        <f t="shared" si="48"/>
        <v>70000</v>
      </c>
      <c r="H107" s="218">
        <f t="shared" si="43"/>
        <v>0</v>
      </c>
      <c r="I107" s="239">
        <f t="shared" si="48"/>
        <v>70000</v>
      </c>
      <c r="J107" s="239">
        <f t="shared" si="48"/>
        <v>70000</v>
      </c>
      <c r="K107" s="236">
        <f t="shared" si="41"/>
        <v>0</v>
      </c>
      <c r="L107" s="239">
        <f t="shared" si="48"/>
        <v>70000</v>
      </c>
      <c r="M107" s="239">
        <f t="shared" si="48"/>
        <v>70000</v>
      </c>
      <c r="N107" s="236">
        <f t="shared" si="42"/>
        <v>0</v>
      </c>
    </row>
    <row r="108" spans="1:14" x14ac:dyDescent="0.25">
      <c r="A108" s="134" t="s">
        <v>161</v>
      </c>
      <c r="B108" s="130" t="s">
        <v>22</v>
      </c>
      <c r="C108" s="132" t="s">
        <v>51</v>
      </c>
      <c r="D108" s="174" t="s">
        <v>260</v>
      </c>
      <c r="E108" s="130" t="s">
        <v>160</v>
      </c>
      <c r="F108" s="239">
        <f>SUM(Лист1!G258)</f>
        <v>70000</v>
      </c>
      <c r="G108" s="239">
        <f>SUM(Лист1!H258)</f>
        <v>70000</v>
      </c>
      <c r="H108" s="218">
        <f t="shared" si="43"/>
        <v>0</v>
      </c>
      <c r="I108" s="239">
        <f>SUM(Лист1!J258)</f>
        <v>70000</v>
      </c>
      <c r="J108" s="239">
        <f>SUM(Лист1!K258)</f>
        <v>70000</v>
      </c>
      <c r="K108" s="236">
        <f t="shared" si="41"/>
        <v>0</v>
      </c>
      <c r="L108" s="239">
        <f>SUM(Лист1!M258)</f>
        <v>70000</v>
      </c>
      <c r="M108" s="239">
        <f>SUM(Лист1!N258)</f>
        <v>70000</v>
      </c>
      <c r="N108" s="236">
        <f t="shared" si="42"/>
        <v>0</v>
      </c>
    </row>
    <row r="109" spans="1:14" ht="26.25" x14ac:dyDescent="0.25">
      <c r="A109" s="141" t="s">
        <v>263</v>
      </c>
      <c r="B109" s="156" t="s">
        <v>22</v>
      </c>
      <c r="C109" s="176" t="s">
        <v>51</v>
      </c>
      <c r="D109" s="172" t="s">
        <v>264</v>
      </c>
      <c r="E109" s="176" t="s">
        <v>8</v>
      </c>
      <c r="F109" s="239">
        <f>SUM(F110)</f>
        <v>200000</v>
      </c>
      <c r="G109" s="239">
        <f t="shared" ref="G109:M109" si="49">SUM(G110)</f>
        <v>200000</v>
      </c>
      <c r="H109" s="218">
        <f t="shared" si="43"/>
        <v>0</v>
      </c>
      <c r="I109" s="239">
        <f t="shared" si="49"/>
        <v>0</v>
      </c>
      <c r="J109" s="239">
        <f t="shared" si="49"/>
        <v>0</v>
      </c>
      <c r="K109" s="236">
        <f t="shared" si="41"/>
        <v>0</v>
      </c>
      <c r="L109" s="239">
        <f t="shared" si="49"/>
        <v>0</v>
      </c>
      <c r="M109" s="239">
        <f t="shared" si="49"/>
        <v>0</v>
      </c>
      <c r="N109" s="236">
        <f t="shared" si="42"/>
        <v>0</v>
      </c>
    </row>
    <row r="110" spans="1:14" x14ac:dyDescent="0.25">
      <c r="A110" s="134" t="s">
        <v>12</v>
      </c>
      <c r="B110" s="130" t="s">
        <v>22</v>
      </c>
      <c r="C110" s="132" t="s">
        <v>51</v>
      </c>
      <c r="D110" s="172" t="s">
        <v>264</v>
      </c>
      <c r="E110" s="130" t="s">
        <v>13</v>
      </c>
      <c r="F110" s="239">
        <f t="shared" ref="F110:M110" si="50">SUM(F111)</f>
        <v>200000</v>
      </c>
      <c r="G110" s="239">
        <f t="shared" si="50"/>
        <v>200000</v>
      </c>
      <c r="H110" s="218">
        <f t="shared" si="43"/>
        <v>0</v>
      </c>
      <c r="I110" s="239">
        <f t="shared" si="50"/>
        <v>0</v>
      </c>
      <c r="J110" s="239">
        <f t="shared" si="50"/>
        <v>0</v>
      </c>
      <c r="K110" s="236">
        <f t="shared" si="41"/>
        <v>0</v>
      </c>
      <c r="L110" s="239">
        <f t="shared" si="50"/>
        <v>0</v>
      </c>
      <c r="M110" s="239">
        <f t="shared" si="50"/>
        <v>0</v>
      </c>
      <c r="N110" s="236">
        <f t="shared" si="42"/>
        <v>0</v>
      </c>
    </row>
    <row r="111" spans="1:14" ht="33.75" x14ac:dyDescent="0.25">
      <c r="A111" s="249" t="s">
        <v>175</v>
      </c>
      <c r="B111" s="130" t="s">
        <v>22</v>
      </c>
      <c r="C111" s="132" t="s">
        <v>51</v>
      </c>
      <c r="D111" s="172" t="s">
        <v>264</v>
      </c>
      <c r="E111" s="130" t="s">
        <v>15</v>
      </c>
      <c r="F111" s="239">
        <f>SUM(Лист1!G261)</f>
        <v>200000</v>
      </c>
      <c r="G111" s="239">
        <f>SUM(Лист1!H261)</f>
        <v>200000</v>
      </c>
      <c r="H111" s="218">
        <f t="shared" si="43"/>
        <v>0</v>
      </c>
      <c r="I111" s="239">
        <f>SUM(Лист1!J261)</f>
        <v>0</v>
      </c>
      <c r="J111" s="239">
        <f>SUM(Лист1!K261)</f>
        <v>0</v>
      </c>
      <c r="K111" s="236">
        <f t="shared" si="41"/>
        <v>0</v>
      </c>
      <c r="L111" s="239">
        <f>SUM(Лист1!M261)</f>
        <v>0</v>
      </c>
      <c r="M111" s="239">
        <f>SUM(Лист1!N261)</f>
        <v>0</v>
      </c>
      <c r="N111" s="236">
        <f t="shared" si="42"/>
        <v>0</v>
      </c>
    </row>
    <row r="112" spans="1:14" ht="26.25" x14ac:dyDescent="0.25">
      <c r="A112" s="141" t="s">
        <v>210</v>
      </c>
      <c r="B112" s="130" t="s">
        <v>22</v>
      </c>
      <c r="C112" s="130" t="s">
        <v>51</v>
      </c>
      <c r="D112" s="138" t="s">
        <v>211</v>
      </c>
      <c r="E112" s="130" t="s">
        <v>8</v>
      </c>
      <c r="F112" s="240">
        <f>SUM(F113)</f>
        <v>40000</v>
      </c>
      <c r="G112" s="240">
        <f t="shared" ref="G112:M113" si="51">SUM(G113)</f>
        <v>40000</v>
      </c>
      <c r="H112" s="218">
        <f t="shared" si="43"/>
        <v>0</v>
      </c>
      <c r="I112" s="240">
        <f t="shared" si="51"/>
        <v>0</v>
      </c>
      <c r="J112" s="240">
        <f t="shared" si="51"/>
        <v>0</v>
      </c>
      <c r="K112" s="236">
        <f t="shared" si="41"/>
        <v>0</v>
      </c>
      <c r="L112" s="240">
        <f t="shared" si="51"/>
        <v>0</v>
      </c>
      <c r="M112" s="240">
        <f t="shared" si="51"/>
        <v>0</v>
      </c>
      <c r="N112" s="236">
        <f t="shared" si="42"/>
        <v>0</v>
      </c>
    </row>
    <row r="113" spans="1:14" x14ac:dyDescent="0.25">
      <c r="A113" s="134" t="s">
        <v>12</v>
      </c>
      <c r="B113" s="137" t="s">
        <v>22</v>
      </c>
      <c r="C113" s="137" t="s">
        <v>51</v>
      </c>
      <c r="D113" s="138" t="s">
        <v>211</v>
      </c>
      <c r="E113" s="137" t="s">
        <v>13</v>
      </c>
      <c r="F113" s="240">
        <f>SUM(F114)</f>
        <v>40000</v>
      </c>
      <c r="G113" s="240">
        <f t="shared" si="51"/>
        <v>40000</v>
      </c>
      <c r="H113" s="218">
        <f t="shared" si="43"/>
        <v>0</v>
      </c>
      <c r="I113" s="240">
        <f t="shared" si="51"/>
        <v>0</v>
      </c>
      <c r="J113" s="240">
        <f t="shared" si="51"/>
        <v>0</v>
      </c>
      <c r="K113" s="236">
        <f t="shared" si="41"/>
        <v>0</v>
      </c>
      <c r="L113" s="240">
        <f t="shared" si="51"/>
        <v>0</v>
      </c>
      <c r="M113" s="240">
        <f t="shared" si="51"/>
        <v>0</v>
      </c>
      <c r="N113" s="236">
        <f t="shared" si="42"/>
        <v>0</v>
      </c>
    </row>
    <row r="114" spans="1:14" ht="33.75" x14ac:dyDescent="0.25">
      <c r="A114" s="249" t="s">
        <v>169</v>
      </c>
      <c r="B114" s="130" t="s">
        <v>22</v>
      </c>
      <c r="C114" s="130" t="s">
        <v>51</v>
      </c>
      <c r="D114" s="138" t="s">
        <v>211</v>
      </c>
      <c r="E114" s="130" t="s">
        <v>15</v>
      </c>
      <c r="F114" s="239">
        <f>SUM(Лист1!G38)</f>
        <v>40000</v>
      </c>
      <c r="G114" s="239">
        <f>SUM(Лист1!H38)</f>
        <v>40000</v>
      </c>
      <c r="H114" s="218">
        <f t="shared" si="43"/>
        <v>0</v>
      </c>
      <c r="I114" s="239">
        <f>SUM(Лист1!J38)</f>
        <v>0</v>
      </c>
      <c r="J114" s="239">
        <f>SUM(Лист1!K38)</f>
        <v>0</v>
      </c>
      <c r="K114" s="236">
        <f t="shared" si="41"/>
        <v>0</v>
      </c>
      <c r="L114" s="239">
        <f>SUM(Лист1!M38)</f>
        <v>0</v>
      </c>
      <c r="M114" s="239">
        <f>SUM(Лист1!N38)</f>
        <v>0</v>
      </c>
      <c r="N114" s="236">
        <f t="shared" si="42"/>
        <v>0</v>
      </c>
    </row>
    <row r="115" spans="1:14" x14ac:dyDescent="0.25">
      <c r="A115" s="301" t="s">
        <v>330</v>
      </c>
      <c r="B115" s="156" t="s">
        <v>22</v>
      </c>
      <c r="C115" s="176" t="s">
        <v>51</v>
      </c>
      <c r="D115" s="174">
        <v>1101281170</v>
      </c>
      <c r="E115" s="176" t="s">
        <v>8</v>
      </c>
      <c r="F115" s="219">
        <f t="shared" ref="F115:M116" si="52">SUM(F116)</f>
        <v>5000</v>
      </c>
      <c r="G115" s="219">
        <f t="shared" si="52"/>
        <v>5000</v>
      </c>
      <c r="H115" s="218">
        <f t="shared" si="43"/>
        <v>0</v>
      </c>
      <c r="I115" s="219">
        <f t="shared" si="52"/>
        <v>5000</v>
      </c>
      <c r="J115" s="219">
        <f t="shared" si="52"/>
        <v>5000</v>
      </c>
      <c r="K115" s="236">
        <f t="shared" si="41"/>
        <v>0</v>
      </c>
      <c r="L115" s="219">
        <f t="shared" si="52"/>
        <v>0</v>
      </c>
      <c r="M115" s="219">
        <f t="shared" si="52"/>
        <v>0</v>
      </c>
      <c r="N115" s="236">
        <f t="shared" si="42"/>
        <v>0</v>
      </c>
    </row>
    <row r="116" spans="1:14" x14ac:dyDescent="0.25">
      <c r="A116" s="134" t="s">
        <v>12</v>
      </c>
      <c r="B116" s="130" t="s">
        <v>22</v>
      </c>
      <c r="C116" s="132" t="s">
        <v>51</v>
      </c>
      <c r="D116" s="174">
        <v>1101281170</v>
      </c>
      <c r="E116" s="130" t="s">
        <v>13</v>
      </c>
      <c r="F116" s="219">
        <f t="shared" si="52"/>
        <v>5000</v>
      </c>
      <c r="G116" s="219">
        <f t="shared" si="52"/>
        <v>5000</v>
      </c>
      <c r="H116" s="218">
        <f t="shared" si="43"/>
        <v>0</v>
      </c>
      <c r="I116" s="219">
        <f t="shared" si="52"/>
        <v>5000</v>
      </c>
      <c r="J116" s="219">
        <f t="shared" si="52"/>
        <v>5000</v>
      </c>
      <c r="K116" s="236">
        <f t="shared" si="41"/>
        <v>0</v>
      </c>
      <c r="L116" s="219">
        <f t="shared" si="52"/>
        <v>0</v>
      </c>
      <c r="M116" s="219">
        <f t="shared" si="52"/>
        <v>0</v>
      </c>
      <c r="N116" s="236">
        <f t="shared" si="42"/>
        <v>0</v>
      </c>
    </row>
    <row r="117" spans="1:14" ht="33.75" x14ac:dyDescent="0.25">
      <c r="A117" s="249" t="s">
        <v>175</v>
      </c>
      <c r="B117" s="130" t="s">
        <v>22</v>
      </c>
      <c r="C117" s="132" t="s">
        <v>51</v>
      </c>
      <c r="D117" s="174">
        <v>1101281170</v>
      </c>
      <c r="E117" s="130" t="s">
        <v>15</v>
      </c>
      <c r="F117" s="219">
        <f>SUM(Лист1!G264)</f>
        <v>5000</v>
      </c>
      <c r="G117" s="219">
        <f>SUM(Лист1!H264)</f>
        <v>5000</v>
      </c>
      <c r="H117" s="218">
        <f t="shared" si="43"/>
        <v>0</v>
      </c>
      <c r="I117" s="219">
        <f>SUM(Лист1!J264)</f>
        <v>5000</v>
      </c>
      <c r="J117" s="219">
        <f>SUM(Лист1!K264)</f>
        <v>5000</v>
      </c>
      <c r="K117" s="236">
        <f t="shared" si="41"/>
        <v>0</v>
      </c>
      <c r="L117" s="219">
        <f>SUM(Лист1!M264)</f>
        <v>0</v>
      </c>
      <c r="M117" s="219">
        <f>SUM(Лист1!N264)</f>
        <v>0</v>
      </c>
      <c r="N117" s="236">
        <f t="shared" si="42"/>
        <v>0</v>
      </c>
    </row>
    <row r="118" spans="1:14" ht="18" x14ac:dyDescent="0.25">
      <c r="A118" s="157" t="s">
        <v>56</v>
      </c>
      <c r="B118" s="193" t="s">
        <v>26</v>
      </c>
      <c r="C118" s="194" t="s">
        <v>7</v>
      </c>
      <c r="D118" s="194" t="s">
        <v>131</v>
      </c>
      <c r="E118" s="194" t="s">
        <v>8</v>
      </c>
      <c r="F118" s="230">
        <f t="shared" ref="F118:M119" si="53">SUM(F119)</f>
        <v>1665406</v>
      </c>
      <c r="G118" s="230">
        <f t="shared" si="53"/>
        <v>1665406</v>
      </c>
      <c r="H118" s="218">
        <f t="shared" si="43"/>
        <v>0</v>
      </c>
      <c r="I118" s="230">
        <f t="shared" si="53"/>
        <v>1665406</v>
      </c>
      <c r="J118" s="230">
        <f t="shared" si="53"/>
        <v>1665406</v>
      </c>
      <c r="K118" s="236">
        <f t="shared" si="41"/>
        <v>0</v>
      </c>
      <c r="L118" s="230">
        <f t="shared" si="53"/>
        <v>1665406</v>
      </c>
      <c r="M118" s="230">
        <f t="shared" si="53"/>
        <v>1665406</v>
      </c>
      <c r="N118" s="236">
        <f t="shared" si="42"/>
        <v>0</v>
      </c>
    </row>
    <row r="119" spans="1:14" x14ac:dyDescent="0.25">
      <c r="A119" s="145" t="s">
        <v>57</v>
      </c>
      <c r="B119" s="158" t="s">
        <v>26</v>
      </c>
      <c r="C119" s="158" t="s">
        <v>10</v>
      </c>
      <c r="D119" s="161" t="s">
        <v>131</v>
      </c>
      <c r="E119" s="162" t="s">
        <v>8</v>
      </c>
      <c r="F119" s="230">
        <f>SUM(F120)</f>
        <v>1665406</v>
      </c>
      <c r="G119" s="230">
        <f t="shared" si="53"/>
        <v>1665406</v>
      </c>
      <c r="H119" s="218">
        <f t="shared" si="43"/>
        <v>0</v>
      </c>
      <c r="I119" s="230">
        <f t="shared" si="53"/>
        <v>1665406</v>
      </c>
      <c r="J119" s="230">
        <f t="shared" si="53"/>
        <v>1665406</v>
      </c>
      <c r="K119" s="236">
        <f t="shared" si="41"/>
        <v>0</v>
      </c>
      <c r="L119" s="230">
        <f t="shared" si="53"/>
        <v>1665406</v>
      </c>
      <c r="M119" s="230">
        <f t="shared" si="53"/>
        <v>1665406</v>
      </c>
      <c r="N119" s="236">
        <f t="shared" si="42"/>
        <v>0</v>
      </c>
    </row>
    <row r="120" spans="1:14" ht="64.5" x14ac:dyDescent="0.25">
      <c r="A120" s="146" t="s">
        <v>58</v>
      </c>
      <c r="B120" s="130" t="s">
        <v>26</v>
      </c>
      <c r="C120" s="130" t="s">
        <v>10</v>
      </c>
      <c r="D120" s="131" t="s">
        <v>204</v>
      </c>
      <c r="E120" s="132" t="s">
        <v>8</v>
      </c>
      <c r="F120" s="239">
        <f t="shared" ref="F120:M121" si="54">SUM(F121)</f>
        <v>1665406</v>
      </c>
      <c r="G120" s="239">
        <f t="shared" si="54"/>
        <v>1665406</v>
      </c>
      <c r="H120" s="218">
        <f t="shared" si="43"/>
        <v>0</v>
      </c>
      <c r="I120" s="239">
        <f t="shared" si="54"/>
        <v>1665406</v>
      </c>
      <c r="J120" s="239">
        <f t="shared" si="54"/>
        <v>1665406</v>
      </c>
      <c r="K120" s="236">
        <f t="shared" si="41"/>
        <v>0</v>
      </c>
      <c r="L120" s="239">
        <f t="shared" si="54"/>
        <v>1665406</v>
      </c>
      <c r="M120" s="239">
        <f t="shared" si="54"/>
        <v>1665406</v>
      </c>
      <c r="N120" s="236">
        <f t="shared" si="42"/>
        <v>0</v>
      </c>
    </row>
    <row r="121" spans="1:14" x14ac:dyDescent="0.25">
      <c r="A121" s="134" t="s">
        <v>52</v>
      </c>
      <c r="B121" s="130" t="s">
        <v>26</v>
      </c>
      <c r="C121" s="130" t="s">
        <v>10</v>
      </c>
      <c r="D121" s="131" t="s">
        <v>204</v>
      </c>
      <c r="E121" s="130" t="s">
        <v>53</v>
      </c>
      <c r="F121" s="239">
        <f>SUM(F122)</f>
        <v>1665406</v>
      </c>
      <c r="G121" s="239">
        <f t="shared" si="54"/>
        <v>1665406</v>
      </c>
      <c r="H121" s="218">
        <f t="shared" si="43"/>
        <v>0</v>
      </c>
      <c r="I121" s="239">
        <f t="shared" si="54"/>
        <v>1665406</v>
      </c>
      <c r="J121" s="239">
        <f t="shared" si="54"/>
        <v>1665406</v>
      </c>
      <c r="K121" s="236">
        <f t="shared" si="41"/>
        <v>0</v>
      </c>
      <c r="L121" s="239">
        <f t="shared" si="54"/>
        <v>1665406</v>
      </c>
      <c r="M121" s="239">
        <f t="shared" si="54"/>
        <v>1665406</v>
      </c>
      <c r="N121" s="236">
        <f t="shared" si="42"/>
        <v>0</v>
      </c>
    </row>
    <row r="122" spans="1:14" x14ac:dyDescent="0.25">
      <c r="A122" s="134" t="s">
        <v>164</v>
      </c>
      <c r="B122" s="130" t="s">
        <v>26</v>
      </c>
      <c r="C122" s="130" t="s">
        <v>10</v>
      </c>
      <c r="D122" s="131" t="s">
        <v>204</v>
      </c>
      <c r="E122" s="130" t="s">
        <v>163</v>
      </c>
      <c r="F122" s="239">
        <f>SUM(Лист1!G269)</f>
        <v>1665406</v>
      </c>
      <c r="G122" s="239">
        <f>SUM(Лист1!H269)</f>
        <v>1665406</v>
      </c>
      <c r="H122" s="218">
        <f t="shared" si="43"/>
        <v>0</v>
      </c>
      <c r="I122" s="239">
        <f>SUM(Лист1!J269)</f>
        <v>1665406</v>
      </c>
      <c r="J122" s="239">
        <f>SUM(Лист1!K269)</f>
        <v>1665406</v>
      </c>
      <c r="K122" s="236">
        <f t="shared" si="41"/>
        <v>0</v>
      </c>
      <c r="L122" s="239">
        <f>SUM(Лист1!M269)</f>
        <v>1665406</v>
      </c>
      <c r="M122" s="239">
        <f>SUM(Лист1!N269)</f>
        <v>1665406</v>
      </c>
      <c r="N122" s="236">
        <f t="shared" si="42"/>
        <v>0</v>
      </c>
    </row>
    <row r="123" spans="1:14" ht="30" x14ac:dyDescent="0.25">
      <c r="A123" s="199" t="s">
        <v>9</v>
      </c>
      <c r="B123" s="147" t="s">
        <v>10</v>
      </c>
      <c r="C123" s="148" t="s">
        <v>7</v>
      </c>
      <c r="D123" s="148" t="s">
        <v>131</v>
      </c>
      <c r="E123" s="147" t="s">
        <v>8</v>
      </c>
      <c r="F123" s="230">
        <f>SUM(F124+F135)</f>
        <v>4340761.88</v>
      </c>
      <c r="G123" s="230">
        <f t="shared" ref="G123:M123" si="55">SUM(G124+G135)</f>
        <v>4340761.88</v>
      </c>
      <c r="H123" s="218">
        <f t="shared" si="43"/>
        <v>0</v>
      </c>
      <c r="I123" s="230">
        <f t="shared" si="55"/>
        <v>4287756</v>
      </c>
      <c r="J123" s="230">
        <f t="shared" si="55"/>
        <v>4287756</v>
      </c>
      <c r="K123" s="236">
        <f t="shared" si="41"/>
        <v>0</v>
      </c>
      <c r="L123" s="230">
        <f t="shared" si="55"/>
        <v>4287756</v>
      </c>
      <c r="M123" s="230">
        <f t="shared" si="55"/>
        <v>4287756</v>
      </c>
      <c r="N123" s="236">
        <f t="shared" si="42"/>
        <v>0</v>
      </c>
    </row>
    <row r="124" spans="1:14" ht="39" x14ac:dyDescent="0.25">
      <c r="A124" s="145" t="s">
        <v>87</v>
      </c>
      <c r="B124" s="158" t="s">
        <v>10</v>
      </c>
      <c r="C124" s="161" t="s">
        <v>30</v>
      </c>
      <c r="D124" s="161" t="s">
        <v>131</v>
      </c>
      <c r="E124" s="158" t="s">
        <v>8</v>
      </c>
      <c r="F124" s="230">
        <f>SUM(F125+F132)</f>
        <v>4287756</v>
      </c>
      <c r="G124" s="230">
        <f t="shared" ref="G124:I124" si="56">SUM(G125+G132)</f>
        <v>4287756</v>
      </c>
      <c r="H124" s="218">
        <f t="shared" si="43"/>
        <v>0</v>
      </c>
      <c r="I124" s="230">
        <f t="shared" si="56"/>
        <v>4287756</v>
      </c>
      <c r="J124" s="230">
        <f t="shared" ref="J124:M124" si="57">SUM(J125+J132)</f>
        <v>4287756</v>
      </c>
      <c r="K124" s="236">
        <f t="shared" si="41"/>
        <v>0</v>
      </c>
      <c r="L124" s="230">
        <f t="shared" si="57"/>
        <v>4287756</v>
      </c>
      <c r="M124" s="230">
        <f t="shared" si="57"/>
        <v>4287756</v>
      </c>
      <c r="N124" s="236">
        <f t="shared" si="42"/>
        <v>0</v>
      </c>
    </row>
    <row r="125" spans="1:14" x14ac:dyDescent="0.25">
      <c r="A125" s="146" t="s">
        <v>267</v>
      </c>
      <c r="B125" s="156" t="s">
        <v>10</v>
      </c>
      <c r="C125" s="172" t="s">
        <v>30</v>
      </c>
      <c r="D125" s="174" t="s">
        <v>266</v>
      </c>
      <c r="E125" s="176" t="s">
        <v>8</v>
      </c>
      <c r="F125" s="179">
        <f>SUM(F126+F128+F130)</f>
        <v>2978884.66</v>
      </c>
      <c r="G125" s="179">
        <f t="shared" ref="G125:I125" si="58">SUM(G126+G128+G130)</f>
        <v>2978884.66</v>
      </c>
      <c r="H125" s="218">
        <f t="shared" si="43"/>
        <v>0</v>
      </c>
      <c r="I125" s="179">
        <f t="shared" si="58"/>
        <v>2978884.66</v>
      </c>
      <c r="J125" s="179">
        <f t="shared" ref="J125:M125" si="59">SUM(J126+J128+J130)</f>
        <v>2978884.66</v>
      </c>
      <c r="K125" s="236">
        <f t="shared" si="41"/>
        <v>0</v>
      </c>
      <c r="L125" s="179">
        <f t="shared" si="59"/>
        <v>2978884.66</v>
      </c>
      <c r="M125" s="179">
        <f t="shared" si="59"/>
        <v>2978884.66</v>
      </c>
      <c r="N125" s="236">
        <f t="shared" si="42"/>
        <v>0</v>
      </c>
    </row>
    <row r="126" spans="1:14" ht="34.9" customHeight="1" x14ac:dyDescent="0.25">
      <c r="A126" s="134" t="s">
        <v>32</v>
      </c>
      <c r="B126" s="130" t="s">
        <v>10</v>
      </c>
      <c r="C126" s="131" t="s">
        <v>30</v>
      </c>
      <c r="D126" s="174" t="s">
        <v>266</v>
      </c>
      <c r="E126" s="130" t="s">
        <v>33</v>
      </c>
      <c r="F126" s="179">
        <f>SUM(F127)</f>
        <v>2144456</v>
      </c>
      <c r="G126" s="179">
        <f t="shared" ref="G126:M126" si="60">SUM(G127)</f>
        <v>2144456</v>
      </c>
      <c r="H126" s="218">
        <f t="shared" si="43"/>
        <v>0</v>
      </c>
      <c r="I126" s="179">
        <f t="shared" si="60"/>
        <v>2144456</v>
      </c>
      <c r="J126" s="179">
        <f t="shared" si="60"/>
        <v>2144456</v>
      </c>
      <c r="K126" s="236">
        <f t="shared" si="41"/>
        <v>0</v>
      </c>
      <c r="L126" s="179">
        <f t="shared" si="60"/>
        <v>2144456</v>
      </c>
      <c r="M126" s="179">
        <f t="shared" si="60"/>
        <v>2144456</v>
      </c>
      <c r="N126" s="236">
        <f t="shared" si="42"/>
        <v>0</v>
      </c>
    </row>
    <row r="127" spans="1:14" x14ac:dyDescent="0.25">
      <c r="A127" s="134" t="s">
        <v>36</v>
      </c>
      <c r="B127" s="130" t="s">
        <v>10</v>
      </c>
      <c r="C127" s="131" t="s">
        <v>30</v>
      </c>
      <c r="D127" s="174" t="s">
        <v>266</v>
      </c>
      <c r="E127" s="130" t="s">
        <v>37</v>
      </c>
      <c r="F127" s="179">
        <f>SUM(Лист1!G274)</f>
        <v>2144456</v>
      </c>
      <c r="G127" s="179">
        <f>SUM(Лист1!H274)</f>
        <v>2144456</v>
      </c>
      <c r="H127" s="218">
        <f t="shared" si="43"/>
        <v>0</v>
      </c>
      <c r="I127" s="179">
        <f>SUM(Лист1!J274)</f>
        <v>2144456</v>
      </c>
      <c r="J127" s="179">
        <f>SUM(Лист1!K274)</f>
        <v>2144456</v>
      </c>
      <c r="K127" s="236">
        <f t="shared" si="41"/>
        <v>0</v>
      </c>
      <c r="L127" s="179">
        <f>SUM(Лист1!M274)</f>
        <v>2144456</v>
      </c>
      <c r="M127" s="179">
        <f>SUM(Лист1!N274)</f>
        <v>2144456</v>
      </c>
      <c r="N127" s="236">
        <f t="shared" si="42"/>
        <v>0</v>
      </c>
    </row>
    <row r="128" spans="1:14" x14ac:dyDescent="0.25">
      <c r="A128" s="231" t="s">
        <v>12</v>
      </c>
      <c r="B128" s="211" t="s">
        <v>10</v>
      </c>
      <c r="C128" s="229" t="s">
        <v>30</v>
      </c>
      <c r="D128" s="174" t="s">
        <v>266</v>
      </c>
      <c r="E128" s="211" t="s">
        <v>13</v>
      </c>
      <c r="F128" s="179">
        <f>SUM(F129)</f>
        <v>811628.66</v>
      </c>
      <c r="G128" s="179">
        <f t="shared" ref="G128:M128" si="61">SUM(G129)</f>
        <v>811628.66</v>
      </c>
      <c r="H128" s="218">
        <f t="shared" si="43"/>
        <v>0</v>
      </c>
      <c r="I128" s="179">
        <f t="shared" si="61"/>
        <v>811628.66</v>
      </c>
      <c r="J128" s="179">
        <f t="shared" si="61"/>
        <v>811628.66</v>
      </c>
      <c r="K128" s="236">
        <f t="shared" si="41"/>
        <v>0</v>
      </c>
      <c r="L128" s="179">
        <f t="shared" si="61"/>
        <v>811628.66</v>
      </c>
      <c r="M128" s="179">
        <f t="shared" si="61"/>
        <v>811628.66</v>
      </c>
      <c r="N128" s="236">
        <f t="shared" si="42"/>
        <v>0</v>
      </c>
    </row>
    <row r="129" spans="1:14" ht="23.25" x14ac:dyDescent="0.25">
      <c r="A129" s="134" t="s">
        <v>181</v>
      </c>
      <c r="B129" s="211" t="s">
        <v>10</v>
      </c>
      <c r="C129" s="229" t="s">
        <v>30</v>
      </c>
      <c r="D129" s="174" t="s">
        <v>266</v>
      </c>
      <c r="E129" s="211" t="s">
        <v>15</v>
      </c>
      <c r="F129" s="179">
        <f>SUM(Лист1!G276)</f>
        <v>811628.66</v>
      </c>
      <c r="G129" s="179">
        <f>SUM(Лист1!H276)</f>
        <v>811628.66</v>
      </c>
      <c r="H129" s="218">
        <f t="shared" si="43"/>
        <v>0</v>
      </c>
      <c r="I129" s="179">
        <f>SUM(Лист1!J276)</f>
        <v>811628.66</v>
      </c>
      <c r="J129" s="179">
        <f>SUM(Лист1!K276)</f>
        <v>811628.66</v>
      </c>
      <c r="K129" s="236">
        <f t="shared" si="41"/>
        <v>0</v>
      </c>
      <c r="L129" s="179">
        <f>SUM(Лист1!M276)</f>
        <v>811628.66</v>
      </c>
      <c r="M129" s="179">
        <f>SUM(Лист1!N276)</f>
        <v>811628.66</v>
      </c>
      <c r="N129" s="236">
        <f t="shared" si="42"/>
        <v>0</v>
      </c>
    </row>
    <row r="130" spans="1:14" x14ac:dyDescent="0.25">
      <c r="A130" s="231" t="s">
        <v>38</v>
      </c>
      <c r="B130" s="211" t="s">
        <v>10</v>
      </c>
      <c r="C130" s="229" t="s">
        <v>30</v>
      </c>
      <c r="D130" s="174" t="s">
        <v>266</v>
      </c>
      <c r="E130" s="211" t="s">
        <v>39</v>
      </c>
      <c r="F130" s="179">
        <f>SUM(F131)</f>
        <v>22800</v>
      </c>
      <c r="G130" s="179">
        <f t="shared" ref="G130:M130" si="62">SUM(G131)</f>
        <v>22800</v>
      </c>
      <c r="H130" s="218">
        <f t="shared" si="43"/>
        <v>0</v>
      </c>
      <c r="I130" s="179">
        <f t="shared" si="62"/>
        <v>22800</v>
      </c>
      <c r="J130" s="179">
        <f t="shared" si="62"/>
        <v>22800</v>
      </c>
      <c r="K130" s="236">
        <f t="shared" si="41"/>
        <v>0</v>
      </c>
      <c r="L130" s="179">
        <f t="shared" si="62"/>
        <v>22800</v>
      </c>
      <c r="M130" s="179">
        <f t="shared" si="62"/>
        <v>22800</v>
      </c>
      <c r="N130" s="236">
        <f t="shared" si="42"/>
        <v>0</v>
      </c>
    </row>
    <row r="131" spans="1:14" x14ac:dyDescent="0.25">
      <c r="A131" s="231" t="s">
        <v>161</v>
      </c>
      <c r="B131" s="130" t="s">
        <v>10</v>
      </c>
      <c r="C131" s="131" t="s">
        <v>30</v>
      </c>
      <c r="D131" s="174" t="s">
        <v>266</v>
      </c>
      <c r="E131" s="130" t="s">
        <v>160</v>
      </c>
      <c r="F131" s="179">
        <f>SUM(Лист1!G278)</f>
        <v>22800</v>
      </c>
      <c r="G131" s="179">
        <f>SUM(Лист1!H278)</f>
        <v>22800</v>
      </c>
      <c r="H131" s="218">
        <f t="shared" si="43"/>
        <v>0</v>
      </c>
      <c r="I131" s="179">
        <f>SUM(Лист1!J278)</f>
        <v>22800</v>
      </c>
      <c r="J131" s="179">
        <f>SUM(Лист1!K278)</f>
        <v>22800</v>
      </c>
      <c r="K131" s="236">
        <f t="shared" si="41"/>
        <v>0</v>
      </c>
      <c r="L131" s="179">
        <f>SUM(Лист1!M278)</f>
        <v>22800</v>
      </c>
      <c r="M131" s="179">
        <f>SUM(Лист1!N278)</f>
        <v>22800</v>
      </c>
      <c r="N131" s="236">
        <f t="shared" si="42"/>
        <v>0</v>
      </c>
    </row>
    <row r="132" spans="1:14" ht="39" x14ac:dyDescent="0.25">
      <c r="A132" s="248" t="s">
        <v>440</v>
      </c>
      <c r="B132" s="164" t="s">
        <v>10</v>
      </c>
      <c r="C132" s="174" t="s">
        <v>30</v>
      </c>
      <c r="D132" s="174" t="s">
        <v>366</v>
      </c>
      <c r="E132" s="203" t="s">
        <v>8</v>
      </c>
      <c r="F132" s="240">
        <f>SUM(F133)</f>
        <v>1308871.3400000001</v>
      </c>
      <c r="G132" s="240">
        <f t="shared" ref="G132:M133" si="63">SUM(G133)</f>
        <v>1308871.3400000001</v>
      </c>
      <c r="H132" s="218">
        <f t="shared" si="43"/>
        <v>0</v>
      </c>
      <c r="I132" s="240">
        <f t="shared" si="63"/>
        <v>1308871.3400000001</v>
      </c>
      <c r="J132" s="240">
        <f t="shared" si="63"/>
        <v>1308871.3400000001</v>
      </c>
      <c r="K132" s="236">
        <f t="shared" si="41"/>
        <v>0</v>
      </c>
      <c r="L132" s="240">
        <f t="shared" si="63"/>
        <v>1308871.3400000001</v>
      </c>
      <c r="M132" s="240">
        <f t="shared" si="63"/>
        <v>1308871.3400000001</v>
      </c>
      <c r="N132" s="236">
        <f t="shared" si="42"/>
        <v>0</v>
      </c>
    </row>
    <row r="133" spans="1:14" x14ac:dyDescent="0.25">
      <c r="A133" s="140" t="s">
        <v>12</v>
      </c>
      <c r="B133" s="137" t="s">
        <v>10</v>
      </c>
      <c r="C133" s="138" t="s">
        <v>30</v>
      </c>
      <c r="D133" s="174" t="s">
        <v>366</v>
      </c>
      <c r="E133" s="137" t="s">
        <v>13</v>
      </c>
      <c r="F133" s="240">
        <f>SUM(F134)</f>
        <v>1308871.3400000001</v>
      </c>
      <c r="G133" s="240">
        <f t="shared" ref="G133:M133" si="64">SUM(G134)</f>
        <v>1308871.3400000001</v>
      </c>
      <c r="H133" s="218">
        <f t="shared" si="43"/>
        <v>0</v>
      </c>
      <c r="I133" s="240">
        <f t="shared" si="63"/>
        <v>1308871.3400000001</v>
      </c>
      <c r="J133" s="240">
        <f t="shared" si="64"/>
        <v>1308871.3400000001</v>
      </c>
      <c r="K133" s="236">
        <f t="shared" si="41"/>
        <v>0</v>
      </c>
      <c r="L133" s="240">
        <f t="shared" si="63"/>
        <v>1308871.3400000001</v>
      </c>
      <c r="M133" s="240">
        <f t="shared" si="64"/>
        <v>1308871.3400000001</v>
      </c>
      <c r="N133" s="236">
        <f t="shared" si="42"/>
        <v>0</v>
      </c>
    </row>
    <row r="134" spans="1:14" ht="33.75" x14ac:dyDescent="0.25">
      <c r="A134" s="312" t="s">
        <v>175</v>
      </c>
      <c r="B134" s="137" t="s">
        <v>10</v>
      </c>
      <c r="C134" s="138" t="s">
        <v>30</v>
      </c>
      <c r="D134" s="174" t="s">
        <v>366</v>
      </c>
      <c r="E134" s="137" t="s">
        <v>15</v>
      </c>
      <c r="F134" s="240">
        <f>SUM(Лист1!G281)</f>
        <v>1308871.3400000001</v>
      </c>
      <c r="G134" s="240">
        <f>SUM(Лист1!H281)</f>
        <v>1308871.3400000001</v>
      </c>
      <c r="H134" s="218">
        <f t="shared" si="43"/>
        <v>0</v>
      </c>
      <c r="I134" s="240">
        <f>SUM(Лист1!J281)</f>
        <v>1308871.3400000001</v>
      </c>
      <c r="J134" s="240">
        <f>SUM(Лист1!K281)</f>
        <v>1308871.3400000001</v>
      </c>
      <c r="K134" s="236">
        <f t="shared" si="41"/>
        <v>0</v>
      </c>
      <c r="L134" s="240">
        <f>SUM(Лист1!M281)</f>
        <v>1308871.3400000001</v>
      </c>
      <c r="M134" s="240">
        <f>SUM(Лист1!N281)</f>
        <v>1308871.3400000001</v>
      </c>
      <c r="N134" s="236">
        <f t="shared" si="42"/>
        <v>0</v>
      </c>
    </row>
    <row r="135" spans="1:14" ht="30" x14ac:dyDescent="0.25">
      <c r="A135" s="97" t="s">
        <v>355</v>
      </c>
      <c r="B135" s="158" t="s">
        <v>10</v>
      </c>
      <c r="C135" s="161">
        <v>14</v>
      </c>
      <c r="D135" s="161" t="s">
        <v>131</v>
      </c>
      <c r="E135" s="158" t="s">
        <v>8</v>
      </c>
      <c r="F135" s="230">
        <f>SUM(F136)</f>
        <v>53005.88</v>
      </c>
      <c r="G135" s="230">
        <f>SUM(G136)</f>
        <v>53005.88</v>
      </c>
      <c r="H135" s="218">
        <f t="shared" si="43"/>
        <v>0</v>
      </c>
      <c r="I135" s="230">
        <f t="shared" ref="I135:M136" si="65">SUM(I136)</f>
        <v>0</v>
      </c>
      <c r="J135" s="230">
        <f t="shared" si="65"/>
        <v>0</v>
      </c>
      <c r="K135" s="236">
        <f t="shared" si="41"/>
        <v>0</v>
      </c>
      <c r="L135" s="230">
        <f t="shared" si="65"/>
        <v>0</v>
      </c>
      <c r="M135" s="230">
        <f t="shared" si="65"/>
        <v>0</v>
      </c>
      <c r="N135" s="236">
        <f t="shared" si="42"/>
        <v>0</v>
      </c>
    </row>
    <row r="136" spans="1:14" x14ac:dyDescent="0.25">
      <c r="A136" s="248" t="s">
        <v>356</v>
      </c>
      <c r="B136" s="130" t="s">
        <v>10</v>
      </c>
      <c r="C136" s="130" t="s">
        <v>11</v>
      </c>
      <c r="D136" s="138" t="s">
        <v>357</v>
      </c>
      <c r="E136" s="156" t="s">
        <v>8</v>
      </c>
      <c r="F136" s="179">
        <f>SUM(F137)</f>
        <v>53005.88</v>
      </c>
      <c r="G136" s="179">
        <f>SUM(G137)</f>
        <v>53005.88</v>
      </c>
      <c r="H136" s="218">
        <f t="shared" si="43"/>
        <v>0</v>
      </c>
      <c r="I136" s="179">
        <f t="shared" si="65"/>
        <v>0</v>
      </c>
      <c r="J136" s="179">
        <f t="shared" si="65"/>
        <v>0</v>
      </c>
      <c r="K136" s="236">
        <f t="shared" si="41"/>
        <v>0</v>
      </c>
      <c r="L136" s="179">
        <f t="shared" si="65"/>
        <v>0</v>
      </c>
      <c r="M136" s="179">
        <f t="shared" si="65"/>
        <v>0</v>
      </c>
      <c r="N136" s="236">
        <f t="shared" si="42"/>
        <v>0</v>
      </c>
    </row>
    <row r="137" spans="1:14" ht="23.25" x14ac:dyDescent="0.25">
      <c r="A137" s="134" t="s">
        <v>16</v>
      </c>
      <c r="B137" s="130" t="s">
        <v>10</v>
      </c>
      <c r="C137" s="130" t="s">
        <v>11</v>
      </c>
      <c r="D137" s="138" t="s">
        <v>357</v>
      </c>
      <c r="E137" s="130" t="s">
        <v>17</v>
      </c>
      <c r="F137" s="179">
        <f>SUM(F138:F138)</f>
        <v>53005.88</v>
      </c>
      <c r="G137" s="179">
        <f>SUM(G138:G138)</f>
        <v>53005.88</v>
      </c>
      <c r="H137" s="218">
        <f t="shared" si="43"/>
        <v>0</v>
      </c>
      <c r="I137" s="179">
        <f t="shared" ref="I137:M137" si="66">SUM(I138:I138)</f>
        <v>0</v>
      </c>
      <c r="J137" s="179">
        <f t="shared" si="66"/>
        <v>0</v>
      </c>
      <c r="K137" s="236">
        <f t="shared" si="41"/>
        <v>0</v>
      </c>
      <c r="L137" s="179">
        <f t="shared" si="66"/>
        <v>0</v>
      </c>
      <c r="M137" s="179">
        <f t="shared" si="66"/>
        <v>0</v>
      </c>
      <c r="N137" s="236">
        <f t="shared" si="42"/>
        <v>0</v>
      </c>
    </row>
    <row r="138" spans="1:14" x14ac:dyDescent="0.25">
      <c r="A138" s="170" t="s">
        <v>173</v>
      </c>
      <c r="B138" s="130" t="s">
        <v>10</v>
      </c>
      <c r="C138" s="130" t="s">
        <v>11</v>
      </c>
      <c r="D138" s="138" t="s">
        <v>357</v>
      </c>
      <c r="E138" s="211">
        <v>620</v>
      </c>
      <c r="F138" s="304">
        <f>SUM(Лист1!G43)</f>
        <v>53005.88</v>
      </c>
      <c r="G138" s="304">
        <f>SUM(Лист1!H43)</f>
        <v>53005.88</v>
      </c>
      <c r="H138" s="218">
        <f t="shared" si="43"/>
        <v>0</v>
      </c>
      <c r="I138" s="304">
        <f>SUM(Лист1!J43)</f>
        <v>0</v>
      </c>
      <c r="J138" s="304">
        <f>SUM(Лист1!K43)</f>
        <v>0</v>
      </c>
      <c r="K138" s="236">
        <f t="shared" si="41"/>
        <v>0</v>
      </c>
      <c r="L138" s="304">
        <f>SUM(Лист1!M43)</f>
        <v>0</v>
      </c>
      <c r="M138" s="304">
        <f>SUM(Лист1!N43)</f>
        <v>0</v>
      </c>
      <c r="N138" s="236">
        <f t="shared" si="42"/>
        <v>0</v>
      </c>
    </row>
    <row r="139" spans="1:14" ht="18" x14ac:dyDescent="0.25">
      <c r="A139" s="212" t="s">
        <v>90</v>
      </c>
      <c r="B139" s="213" t="s">
        <v>43</v>
      </c>
      <c r="C139" s="214" t="s">
        <v>7</v>
      </c>
      <c r="D139" s="214" t="s">
        <v>131</v>
      </c>
      <c r="E139" s="213" t="s">
        <v>8</v>
      </c>
      <c r="F139" s="230">
        <f>SUM(F144+F155+F164+F151+F140)</f>
        <v>18190003.100000001</v>
      </c>
      <c r="G139" s="230">
        <f>SUM(G144+G155+G164+G151+G140)</f>
        <v>18190003.100000001</v>
      </c>
      <c r="H139" s="218">
        <f t="shared" si="43"/>
        <v>0</v>
      </c>
      <c r="I139" s="230">
        <f>SUM(I144+I155+I164+I151+I140)</f>
        <v>7369639.0999999996</v>
      </c>
      <c r="J139" s="230">
        <f>SUM(J144+J155+J164+J151+J140)</f>
        <v>7369639.0999999996</v>
      </c>
      <c r="K139" s="236">
        <f t="shared" si="41"/>
        <v>0</v>
      </c>
      <c r="L139" s="230">
        <f>SUM(L144+L155+L164+L151+L140)</f>
        <v>7593639.0999999996</v>
      </c>
      <c r="M139" s="230">
        <f>SUM(M144+M155+M164+M151+M140)</f>
        <v>7593639.0999999996</v>
      </c>
      <c r="N139" s="236">
        <f t="shared" si="42"/>
        <v>0</v>
      </c>
    </row>
    <row r="140" spans="1:14" ht="15.75" x14ac:dyDescent="0.25">
      <c r="A140" s="278" t="s">
        <v>206</v>
      </c>
      <c r="B140" s="161" t="s">
        <v>43</v>
      </c>
      <c r="C140" s="161" t="s">
        <v>22</v>
      </c>
      <c r="D140" s="224" t="s">
        <v>131</v>
      </c>
      <c r="E140" s="225" t="s">
        <v>8</v>
      </c>
      <c r="F140" s="204">
        <f t="shared" ref="F140:M141" si="67">SUM(F141)</f>
        <v>100000</v>
      </c>
      <c r="G140" s="204">
        <f t="shared" si="67"/>
        <v>100000</v>
      </c>
      <c r="H140" s="218">
        <f t="shared" si="43"/>
        <v>0</v>
      </c>
      <c r="I140" s="204">
        <f t="shared" si="67"/>
        <v>100000</v>
      </c>
      <c r="J140" s="204">
        <f t="shared" si="67"/>
        <v>100000</v>
      </c>
      <c r="K140" s="236">
        <f t="shared" si="41"/>
        <v>0</v>
      </c>
      <c r="L140" s="204">
        <f t="shared" si="67"/>
        <v>0</v>
      </c>
      <c r="M140" s="204">
        <f t="shared" si="67"/>
        <v>0</v>
      </c>
      <c r="N140" s="236">
        <f t="shared" si="42"/>
        <v>0</v>
      </c>
    </row>
    <row r="141" spans="1:14" ht="39" x14ac:dyDescent="0.25">
      <c r="A141" s="146" t="s">
        <v>212</v>
      </c>
      <c r="B141" s="161" t="s">
        <v>43</v>
      </c>
      <c r="C141" s="161" t="s">
        <v>22</v>
      </c>
      <c r="D141" s="224" t="s">
        <v>213</v>
      </c>
      <c r="E141" s="222" t="s">
        <v>8</v>
      </c>
      <c r="F141" s="238">
        <f>SUM(F142)</f>
        <v>100000</v>
      </c>
      <c r="G141" s="238">
        <f t="shared" si="67"/>
        <v>100000</v>
      </c>
      <c r="H141" s="218">
        <f t="shared" si="43"/>
        <v>0</v>
      </c>
      <c r="I141" s="238">
        <f t="shared" si="67"/>
        <v>100000</v>
      </c>
      <c r="J141" s="238">
        <f t="shared" si="67"/>
        <v>100000</v>
      </c>
      <c r="K141" s="236">
        <f t="shared" si="41"/>
        <v>0</v>
      </c>
      <c r="L141" s="238">
        <f t="shared" si="67"/>
        <v>0</v>
      </c>
      <c r="M141" s="238">
        <f t="shared" si="67"/>
        <v>0</v>
      </c>
      <c r="N141" s="236">
        <f t="shared" si="42"/>
        <v>0</v>
      </c>
    </row>
    <row r="142" spans="1:14" ht="23.25" x14ac:dyDescent="0.25">
      <c r="A142" s="134" t="s">
        <v>16</v>
      </c>
      <c r="B142" s="172" t="s">
        <v>43</v>
      </c>
      <c r="C142" s="172" t="s">
        <v>22</v>
      </c>
      <c r="D142" s="174" t="s">
        <v>213</v>
      </c>
      <c r="E142" s="130" t="s">
        <v>17</v>
      </c>
      <c r="F142" s="239">
        <f>SUM(F143:F143)</f>
        <v>100000</v>
      </c>
      <c r="G142" s="239">
        <f>SUM(G143:G143)</f>
        <v>100000</v>
      </c>
      <c r="H142" s="218">
        <f t="shared" si="43"/>
        <v>0</v>
      </c>
      <c r="I142" s="239">
        <f t="shared" ref="I142:M142" si="68">SUM(I143:I143)</f>
        <v>100000</v>
      </c>
      <c r="J142" s="239">
        <f t="shared" si="68"/>
        <v>100000</v>
      </c>
      <c r="K142" s="236">
        <f t="shared" si="41"/>
        <v>0</v>
      </c>
      <c r="L142" s="239">
        <f t="shared" si="68"/>
        <v>0</v>
      </c>
      <c r="M142" s="239">
        <f t="shared" si="68"/>
        <v>0</v>
      </c>
      <c r="N142" s="236">
        <f t="shared" si="42"/>
        <v>0</v>
      </c>
    </row>
    <row r="143" spans="1:14" x14ac:dyDescent="0.25">
      <c r="A143" s="135" t="s">
        <v>171</v>
      </c>
      <c r="B143" s="172" t="s">
        <v>43</v>
      </c>
      <c r="C143" s="172" t="s">
        <v>22</v>
      </c>
      <c r="D143" s="174" t="s">
        <v>213</v>
      </c>
      <c r="E143" s="130" t="s">
        <v>170</v>
      </c>
      <c r="F143" s="239">
        <f>SUM(Лист1!G48)</f>
        <v>100000</v>
      </c>
      <c r="G143" s="239">
        <f>SUM(Лист1!H48)</f>
        <v>100000</v>
      </c>
      <c r="H143" s="218">
        <f t="shared" si="43"/>
        <v>0</v>
      </c>
      <c r="I143" s="239">
        <f>SUM(Лист1!J48)</f>
        <v>100000</v>
      </c>
      <c r="J143" s="239">
        <f>SUM(Лист1!K48)</f>
        <v>100000</v>
      </c>
      <c r="K143" s="236">
        <f t="shared" si="41"/>
        <v>0</v>
      </c>
      <c r="L143" s="239">
        <f>SUM(Лист1!M48)</f>
        <v>0</v>
      </c>
      <c r="M143" s="239">
        <f>SUM(Лист1!N48)</f>
        <v>0</v>
      </c>
      <c r="N143" s="236">
        <f t="shared" si="42"/>
        <v>0</v>
      </c>
    </row>
    <row r="144" spans="1:14" x14ac:dyDescent="0.25">
      <c r="A144" s="215" t="s">
        <v>91</v>
      </c>
      <c r="B144" s="216" t="s">
        <v>43</v>
      </c>
      <c r="C144" s="217" t="s">
        <v>62</v>
      </c>
      <c r="D144" s="217" t="s">
        <v>131</v>
      </c>
      <c r="E144" s="216" t="s">
        <v>8</v>
      </c>
      <c r="F144" s="230">
        <f>SUM(F145+F148)</f>
        <v>226185.1</v>
      </c>
      <c r="G144" s="230">
        <f>SUM(G145+G148)</f>
        <v>226185.1</v>
      </c>
      <c r="H144" s="218">
        <f t="shared" si="43"/>
        <v>0</v>
      </c>
      <c r="I144" s="230">
        <f>SUM(I145+I148)</f>
        <v>226185.1</v>
      </c>
      <c r="J144" s="230">
        <f>SUM(J145+J148)</f>
        <v>226185.1</v>
      </c>
      <c r="K144" s="236">
        <f t="shared" si="41"/>
        <v>0</v>
      </c>
      <c r="L144" s="230">
        <f>SUM(L145+L148)</f>
        <v>226185.1</v>
      </c>
      <c r="M144" s="230">
        <f>SUM(M145+M148)</f>
        <v>226185.1</v>
      </c>
      <c r="N144" s="236">
        <f t="shared" si="42"/>
        <v>0</v>
      </c>
    </row>
    <row r="145" spans="1:14" x14ac:dyDescent="0.25">
      <c r="A145" s="146" t="s">
        <v>269</v>
      </c>
      <c r="B145" s="130" t="s">
        <v>43</v>
      </c>
      <c r="C145" s="131" t="s">
        <v>62</v>
      </c>
      <c r="D145" s="138" t="s">
        <v>268</v>
      </c>
      <c r="E145" s="132" t="s">
        <v>8</v>
      </c>
      <c r="F145" s="179">
        <f>SUM(F146)</f>
        <v>200000</v>
      </c>
      <c r="G145" s="179">
        <f>SUM(G146)</f>
        <v>200000</v>
      </c>
      <c r="H145" s="360">
        <f t="shared" si="43"/>
        <v>0</v>
      </c>
      <c r="I145" s="179">
        <f>SUM(I146)</f>
        <v>200000</v>
      </c>
      <c r="J145" s="179">
        <f>SUM(J146)</f>
        <v>200000</v>
      </c>
      <c r="K145" s="236">
        <f t="shared" si="41"/>
        <v>0</v>
      </c>
      <c r="L145" s="179">
        <f>SUM(L146)</f>
        <v>200000</v>
      </c>
      <c r="M145" s="179">
        <f>SUM(M146)</f>
        <v>200000</v>
      </c>
      <c r="N145" s="236">
        <f t="shared" si="42"/>
        <v>0</v>
      </c>
    </row>
    <row r="146" spans="1:14" x14ac:dyDescent="0.25">
      <c r="A146" s="134" t="s">
        <v>38</v>
      </c>
      <c r="B146" s="130" t="s">
        <v>43</v>
      </c>
      <c r="C146" s="131" t="s">
        <v>62</v>
      </c>
      <c r="D146" s="138" t="s">
        <v>268</v>
      </c>
      <c r="E146" s="130" t="s">
        <v>39</v>
      </c>
      <c r="F146" s="179">
        <f>SUM(F147)</f>
        <v>200000</v>
      </c>
      <c r="G146" s="179">
        <f t="shared" ref="G146:M146" si="69">SUM(G147)</f>
        <v>200000</v>
      </c>
      <c r="H146" s="218">
        <f t="shared" si="43"/>
        <v>0</v>
      </c>
      <c r="I146" s="179">
        <f t="shared" ref="I146:L146" si="70">SUM(I147)</f>
        <v>200000</v>
      </c>
      <c r="J146" s="179">
        <f t="shared" si="69"/>
        <v>200000</v>
      </c>
      <c r="K146" s="236">
        <f t="shared" si="41"/>
        <v>0</v>
      </c>
      <c r="L146" s="179">
        <f t="shared" si="70"/>
        <v>200000</v>
      </c>
      <c r="M146" s="179">
        <f t="shared" si="69"/>
        <v>200000</v>
      </c>
      <c r="N146" s="236">
        <f t="shared" si="42"/>
        <v>0</v>
      </c>
    </row>
    <row r="147" spans="1:14" ht="23.25" x14ac:dyDescent="0.25">
      <c r="A147" s="134" t="s">
        <v>93</v>
      </c>
      <c r="B147" s="130" t="s">
        <v>43</v>
      </c>
      <c r="C147" s="131" t="s">
        <v>62</v>
      </c>
      <c r="D147" s="138" t="s">
        <v>268</v>
      </c>
      <c r="E147" s="130" t="s">
        <v>94</v>
      </c>
      <c r="F147" s="179">
        <f>SUM(Лист1!G286)</f>
        <v>200000</v>
      </c>
      <c r="G147" s="179">
        <f>SUM(Лист1!H286)</f>
        <v>200000</v>
      </c>
      <c r="H147" s="218">
        <f t="shared" si="43"/>
        <v>0</v>
      </c>
      <c r="I147" s="179">
        <f>SUM(Лист1!J286)</f>
        <v>200000</v>
      </c>
      <c r="J147" s="179">
        <f>SUM(Лист1!K286)</f>
        <v>200000</v>
      </c>
      <c r="K147" s="236">
        <f t="shared" si="41"/>
        <v>0</v>
      </c>
      <c r="L147" s="179">
        <f>SUM(Лист1!M286)</f>
        <v>200000</v>
      </c>
      <c r="M147" s="179">
        <f>SUM(Лист1!N286)</f>
        <v>200000</v>
      </c>
      <c r="N147" s="236">
        <f t="shared" si="42"/>
        <v>0</v>
      </c>
    </row>
    <row r="148" spans="1:14" ht="72.75" x14ac:dyDescent="0.25">
      <c r="A148" s="169" t="s">
        <v>271</v>
      </c>
      <c r="B148" s="130" t="s">
        <v>43</v>
      </c>
      <c r="C148" s="131" t="s">
        <v>62</v>
      </c>
      <c r="D148" s="138" t="s">
        <v>372</v>
      </c>
      <c r="E148" s="132" t="s">
        <v>8</v>
      </c>
      <c r="F148" s="239">
        <f t="shared" ref="F148:M149" si="71">SUM(F149)</f>
        <v>26185.1</v>
      </c>
      <c r="G148" s="239">
        <f t="shared" si="71"/>
        <v>26185.1</v>
      </c>
      <c r="H148" s="218">
        <f t="shared" si="43"/>
        <v>0</v>
      </c>
      <c r="I148" s="239">
        <f t="shared" si="71"/>
        <v>26185.1</v>
      </c>
      <c r="J148" s="239">
        <f t="shared" si="71"/>
        <v>26185.1</v>
      </c>
      <c r="K148" s="236">
        <f t="shared" si="41"/>
        <v>0</v>
      </c>
      <c r="L148" s="239">
        <f t="shared" si="71"/>
        <v>26185.1</v>
      </c>
      <c r="M148" s="239">
        <f t="shared" si="71"/>
        <v>26185.1</v>
      </c>
      <c r="N148" s="236">
        <f t="shared" si="42"/>
        <v>0</v>
      </c>
    </row>
    <row r="149" spans="1:14" x14ac:dyDescent="0.25">
      <c r="A149" s="134" t="s">
        <v>12</v>
      </c>
      <c r="B149" s="130" t="s">
        <v>43</v>
      </c>
      <c r="C149" s="131" t="s">
        <v>62</v>
      </c>
      <c r="D149" s="138" t="s">
        <v>372</v>
      </c>
      <c r="E149" s="130" t="s">
        <v>13</v>
      </c>
      <c r="F149" s="239">
        <f t="shared" si="71"/>
        <v>26185.1</v>
      </c>
      <c r="G149" s="239">
        <f t="shared" si="71"/>
        <v>26185.1</v>
      </c>
      <c r="H149" s="218">
        <f t="shared" si="43"/>
        <v>0</v>
      </c>
      <c r="I149" s="239">
        <f t="shared" si="71"/>
        <v>26185.1</v>
      </c>
      <c r="J149" s="239">
        <f t="shared" si="71"/>
        <v>26185.1</v>
      </c>
      <c r="K149" s="236">
        <f t="shared" si="41"/>
        <v>0</v>
      </c>
      <c r="L149" s="239">
        <f t="shared" si="71"/>
        <v>26185.1</v>
      </c>
      <c r="M149" s="239">
        <f t="shared" si="71"/>
        <v>26185.1</v>
      </c>
      <c r="N149" s="236">
        <f t="shared" si="42"/>
        <v>0</v>
      </c>
    </row>
    <row r="150" spans="1:14" ht="23.25" x14ac:dyDescent="0.25">
      <c r="A150" s="134" t="s">
        <v>181</v>
      </c>
      <c r="B150" s="130" t="s">
        <v>43</v>
      </c>
      <c r="C150" s="131" t="s">
        <v>62</v>
      </c>
      <c r="D150" s="138" t="s">
        <v>372</v>
      </c>
      <c r="E150" s="130" t="s">
        <v>15</v>
      </c>
      <c r="F150" s="239">
        <f>SUM(Лист1!G289)</f>
        <v>26185.1</v>
      </c>
      <c r="G150" s="239">
        <f>SUM(Лист1!H289)</f>
        <v>26185.1</v>
      </c>
      <c r="H150" s="218">
        <f t="shared" si="43"/>
        <v>0</v>
      </c>
      <c r="I150" s="239">
        <f>SUM(Лист1!J289)</f>
        <v>26185.1</v>
      </c>
      <c r="J150" s="239">
        <f>SUM(Лист1!K289)</f>
        <v>26185.1</v>
      </c>
      <c r="K150" s="236">
        <f t="shared" si="41"/>
        <v>0</v>
      </c>
      <c r="L150" s="239">
        <f>SUM(Лист1!M289)</f>
        <v>26185.1</v>
      </c>
      <c r="M150" s="239">
        <f>SUM(Лист1!N289)</f>
        <v>26185.1</v>
      </c>
      <c r="N150" s="236">
        <f t="shared" si="42"/>
        <v>0</v>
      </c>
    </row>
    <row r="151" spans="1:14" x14ac:dyDescent="0.25">
      <c r="A151" s="129" t="s">
        <v>162</v>
      </c>
      <c r="B151" s="226" t="s">
        <v>43</v>
      </c>
      <c r="C151" s="220" t="s">
        <v>65</v>
      </c>
      <c r="D151" s="224" t="s">
        <v>131</v>
      </c>
      <c r="E151" s="225" t="s">
        <v>8</v>
      </c>
      <c r="F151" s="238">
        <f>SUM(F152)</f>
        <v>4719960</v>
      </c>
      <c r="G151" s="238">
        <f t="shared" ref="G151:M151" si="72">SUM(G152)</f>
        <v>4719960</v>
      </c>
      <c r="H151" s="218">
        <f t="shared" si="43"/>
        <v>0</v>
      </c>
      <c r="I151" s="238">
        <f t="shared" si="72"/>
        <v>3781910</v>
      </c>
      <c r="J151" s="238">
        <f t="shared" si="72"/>
        <v>3781910</v>
      </c>
      <c r="K151" s="236">
        <f t="shared" si="41"/>
        <v>0</v>
      </c>
      <c r="L151" s="238">
        <f t="shared" si="72"/>
        <v>3781910</v>
      </c>
      <c r="M151" s="238">
        <f t="shared" si="72"/>
        <v>3781910</v>
      </c>
      <c r="N151" s="236">
        <f t="shared" si="42"/>
        <v>0</v>
      </c>
    </row>
    <row r="152" spans="1:14" ht="60.75" x14ac:dyDescent="0.25">
      <c r="A152" s="169" t="s">
        <v>302</v>
      </c>
      <c r="B152" s="137" t="s">
        <v>43</v>
      </c>
      <c r="C152" s="131" t="s">
        <v>65</v>
      </c>
      <c r="D152" s="188" t="s">
        <v>272</v>
      </c>
      <c r="E152" s="130" t="s">
        <v>8</v>
      </c>
      <c r="F152" s="239">
        <f t="shared" ref="F152:M153" si="73">SUM(F153)</f>
        <v>4719960</v>
      </c>
      <c r="G152" s="239">
        <f t="shared" si="73"/>
        <v>4719960</v>
      </c>
      <c r="H152" s="239">
        <f t="shared" si="43"/>
        <v>0</v>
      </c>
      <c r="I152" s="239">
        <f t="shared" si="73"/>
        <v>3781910</v>
      </c>
      <c r="J152" s="239">
        <f t="shared" si="73"/>
        <v>3781910</v>
      </c>
      <c r="K152" s="236">
        <f t="shared" si="41"/>
        <v>0</v>
      </c>
      <c r="L152" s="239">
        <f t="shared" si="73"/>
        <v>3781910</v>
      </c>
      <c r="M152" s="239">
        <f t="shared" si="73"/>
        <v>3781910</v>
      </c>
      <c r="N152" s="236">
        <f t="shared" si="42"/>
        <v>0</v>
      </c>
    </row>
    <row r="153" spans="1:14" x14ac:dyDescent="0.25">
      <c r="A153" s="134" t="s">
        <v>38</v>
      </c>
      <c r="B153" s="137" t="s">
        <v>43</v>
      </c>
      <c r="C153" s="131" t="s">
        <v>65</v>
      </c>
      <c r="D153" s="188" t="s">
        <v>272</v>
      </c>
      <c r="E153" s="130" t="s">
        <v>39</v>
      </c>
      <c r="F153" s="239">
        <f t="shared" si="73"/>
        <v>4719960</v>
      </c>
      <c r="G153" s="239">
        <f t="shared" si="73"/>
        <v>4719960</v>
      </c>
      <c r="H153" s="239">
        <f t="shared" si="43"/>
        <v>0</v>
      </c>
      <c r="I153" s="239">
        <f t="shared" si="73"/>
        <v>3781910</v>
      </c>
      <c r="J153" s="239">
        <f t="shared" si="73"/>
        <v>3781910</v>
      </c>
      <c r="K153" s="236">
        <f t="shared" si="41"/>
        <v>0</v>
      </c>
      <c r="L153" s="239">
        <f t="shared" si="73"/>
        <v>3781910</v>
      </c>
      <c r="M153" s="239">
        <f t="shared" si="73"/>
        <v>3781910</v>
      </c>
      <c r="N153" s="236">
        <f t="shared" si="42"/>
        <v>0</v>
      </c>
    </row>
    <row r="154" spans="1:14" ht="23.25" x14ac:dyDescent="0.25">
      <c r="A154" s="134" t="s">
        <v>93</v>
      </c>
      <c r="B154" s="137" t="s">
        <v>43</v>
      </c>
      <c r="C154" s="131" t="s">
        <v>65</v>
      </c>
      <c r="D154" s="188" t="s">
        <v>272</v>
      </c>
      <c r="E154" s="130" t="s">
        <v>94</v>
      </c>
      <c r="F154" s="239">
        <f>SUM(Лист1!G293)</f>
        <v>4719960</v>
      </c>
      <c r="G154" s="239">
        <f>SUM(Лист1!H293)</f>
        <v>4719960</v>
      </c>
      <c r="H154" s="239">
        <f t="shared" si="43"/>
        <v>0</v>
      </c>
      <c r="I154" s="239">
        <f>SUM(Лист1!J293)</f>
        <v>3781910</v>
      </c>
      <c r="J154" s="239">
        <f>SUM(Лист1!K293)</f>
        <v>3781910</v>
      </c>
      <c r="K154" s="236">
        <f t="shared" si="41"/>
        <v>0</v>
      </c>
      <c r="L154" s="239">
        <f>SUM(Лист1!M293)</f>
        <v>3781910</v>
      </c>
      <c r="M154" s="239">
        <f>SUM(Лист1!N293)</f>
        <v>3781910</v>
      </c>
      <c r="N154" s="236">
        <f t="shared" si="42"/>
        <v>0</v>
      </c>
    </row>
    <row r="155" spans="1:14" x14ac:dyDescent="0.25">
      <c r="A155" s="129" t="s">
        <v>60</v>
      </c>
      <c r="B155" s="226" t="s">
        <v>43</v>
      </c>
      <c r="C155" s="220" t="s">
        <v>30</v>
      </c>
      <c r="D155" s="224" t="s">
        <v>131</v>
      </c>
      <c r="E155" s="225" t="s">
        <v>8</v>
      </c>
      <c r="F155" s="238">
        <f>SUM(F156+F161)</f>
        <v>11485517</v>
      </c>
      <c r="G155" s="238">
        <f>SUM(G156+G161)</f>
        <v>11485517</v>
      </c>
      <c r="H155" s="218">
        <f t="shared" si="43"/>
        <v>0</v>
      </c>
      <c r="I155" s="238">
        <f t="shared" ref="I155:M155" si="74">SUM(I156)</f>
        <v>2877000</v>
      </c>
      <c r="J155" s="238">
        <f t="shared" si="74"/>
        <v>2877000</v>
      </c>
      <c r="K155" s="236">
        <f t="shared" si="41"/>
        <v>0</v>
      </c>
      <c r="L155" s="238">
        <f t="shared" si="74"/>
        <v>3251000</v>
      </c>
      <c r="M155" s="238">
        <f t="shared" si="74"/>
        <v>3251000</v>
      </c>
      <c r="N155" s="236">
        <f t="shared" si="42"/>
        <v>0</v>
      </c>
    </row>
    <row r="156" spans="1:14" ht="192" x14ac:dyDescent="0.25">
      <c r="A156" s="146" t="s">
        <v>273</v>
      </c>
      <c r="B156" s="137" t="s">
        <v>43</v>
      </c>
      <c r="C156" s="131" t="s">
        <v>30</v>
      </c>
      <c r="D156" s="188" t="s">
        <v>312</v>
      </c>
      <c r="E156" s="130" t="s">
        <v>8</v>
      </c>
      <c r="F156" s="239">
        <f>SUM(F159+F157)</f>
        <v>4471779.68</v>
      </c>
      <c r="G156" s="239">
        <f t="shared" ref="G156:I156" si="75">SUM(G159+G157)</f>
        <v>4471779.68</v>
      </c>
      <c r="H156" s="239">
        <f t="shared" si="43"/>
        <v>0</v>
      </c>
      <c r="I156" s="239">
        <f t="shared" si="75"/>
        <v>2877000</v>
      </c>
      <c r="J156" s="239">
        <f t="shared" ref="J156:M156" si="76">SUM(J159+J157)</f>
        <v>2877000</v>
      </c>
      <c r="K156" s="236">
        <f t="shared" si="41"/>
        <v>0</v>
      </c>
      <c r="L156" s="239">
        <f t="shared" si="76"/>
        <v>3251000</v>
      </c>
      <c r="M156" s="239">
        <f t="shared" si="76"/>
        <v>3251000</v>
      </c>
      <c r="N156" s="236">
        <f t="shared" si="42"/>
        <v>0</v>
      </c>
    </row>
    <row r="157" spans="1:14" x14ac:dyDescent="0.25">
      <c r="A157" s="134" t="s">
        <v>12</v>
      </c>
      <c r="B157" s="137" t="s">
        <v>43</v>
      </c>
      <c r="C157" s="131" t="s">
        <v>30</v>
      </c>
      <c r="D157" s="188" t="s">
        <v>312</v>
      </c>
      <c r="E157" s="130" t="s">
        <v>13</v>
      </c>
      <c r="F157" s="239">
        <f>SUM(F158)</f>
        <v>0</v>
      </c>
      <c r="G157" s="239">
        <f t="shared" ref="G157:M159" si="77">SUM(G158)</f>
        <v>0</v>
      </c>
      <c r="H157" s="360">
        <f t="shared" si="43"/>
        <v>0</v>
      </c>
      <c r="I157" s="239">
        <f t="shared" si="77"/>
        <v>2877000</v>
      </c>
      <c r="J157" s="239">
        <f t="shared" si="77"/>
        <v>2877000</v>
      </c>
      <c r="K157" s="236">
        <f t="shared" si="41"/>
        <v>0</v>
      </c>
      <c r="L157" s="239">
        <f t="shared" si="77"/>
        <v>3251000</v>
      </c>
      <c r="M157" s="239">
        <f t="shared" si="77"/>
        <v>3251000</v>
      </c>
      <c r="N157" s="236">
        <f t="shared" si="42"/>
        <v>0</v>
      </c>
    </row>
    <row r="158" spans="1:14" ht="23.25" x14ac:dyDescent="0.25">
      <c r="A158" s="134" t="s">
        <v>181</v>
      </c>
      <c r="B158" s="137" t="s">
        <v>43</v>
      </c>
      <c r="C158" s="131" t="s">
        <v>30</v>
      </c>
      <c r="D158" s="188" t="s">
        <v>312</v>
      </c>
      <c r="E158" s="130" t="s">
        <v>15</v>
      </c>
      <c r="F158" s="239">
        <f>SUM(Лист1!G297)</f>
        <v>0</v>
      </c>
      <c r="G158" s="239">
        <f>SUM(Лист1!H297)</f>
        <v>0</v>
      </c>
      <c r="H158" s="360">
        <f t="shared" si="43"/>
        <v>0</v>
      </c>
      <c r="I158" s="239">
        <f>SUM(Лист1!J297)</f>
        <v>2877000</v>
      </c>
      <c r="J158" s="239">
        <f>SUM(Лист1!K297)</f>
        <v>2877000</v>
      </c>
      <c r="K158" s="236">
        <f t="shared" si="41"/>
        <v>0</v>
      </c>
      <c r="L158" s="239">
        <f>SUM(Лист1!M297)</f>
        <v>3251000</v>
      </c>
      <c r="M158" s="239">
        <f>SUM(Лист1!N297)</f>
        <v>3251000</v>
      </c>
      <c r="N158" s="236">
        <f t="shared" si="42"/>
        <v>0</v>
      </c>
    </row>
    <row r="159" spans="1:14" x14ac:dyDescent="0.25">
      <c r="A159" s="134" t="s">
        <v>52</v>
      </c>
      <c r="B159" s="137" t="s">
        <v>43</v>
      </c>
      <c r="C159" s="131" t="s">
        <v>30</v>
      </c>
      <c r="D159" s="188" t="s">
        <v>312</v>
      </c>
      <c r="E159" s="130" t="s">
        <v>53</v>
      </c>
      <c r="F159" s="239">
        <f>SUM(F160)</f>
        <v>4471779.68</v>
      </c>
      <c r="G159" s="239">
        <f t="shared" si="77"/>
        <v>4471779.68</v>
      </c>
      <c r="H159" s="360">
        <f t="shared" ref="H159:H260" si="78">SUM(G159-F159)</f>
        <v>0</v>
      </c>
      <c r="I159" s="239">
        <f t="shared" si="77"/>
        <v>0</v>
      </c>
      <c r="J159" s="239">
        <f t="shared" si="77"/>
        <v>0</v>
      </c>
      <c r="K159" s="236">
        <f t="shared" si="41"/>
        <v>0</v>
      </c>
      <c r="L159" s="239">
        <f t="shared" si="77"/>
        <v>0</v>
      </c>
      <c r="M159" s="239">
        <f t="shared" si="77"/>
        <v>0</v>
      </c>
      <c r="N159" s="236">
        <f t="shared" si="42"/>
        <v>0</v>
      </c>
    </row>
    <row r="160" spans="1:14" x14ac:dyDescent="0.25">
      <c r="A160" s="134" t="s">
        <v>54</v>
      </c>
      <c r="B160" s="137" t="s">
        <v>43</v>
      </c>
      <c r="C160" s="131" t="s">
        <v>30</v>
      </c>
      <c r="D160" s="188" t="s">
        <v>312</v>
      </c>
      <c r="E160" s="130" t="s">
        <v>55</v>
      </c>
      <c r="F160" s="239">
        <f>SUM(Лист1!G299)</f>
        <v>4471779.68</v>
      </c>
      <c r="G160" s="239">
        <f>SUM(Лист1!H299)</f>
        <v>4471779.68</v>
      </c>
      <c r="H160" s="360">
        <f t="shared" si="78"/>
        <v>0</v>
      </c>
      <c r="I160" s="239">
        <f>SUM(Лист1!J299)</f>
        <v>0</v>
      </c>
      <c r="J160" s="239">
        <f>SUM(Лист1!K299)</f>
        <v>0</v>
      </c>
      <c r="K160" s="236">
        <f t="shared" ref="K160:K261" si="79">SUM(J160-I160)</f>
        <v>0</v>
      </c>
      <c r="L160" s="239">
        <f>SUM(Лист1!M299)</f>
        <v>0</v>
      </c>
      <c r="M160" s="239">
        <f>SUM(Лист1!N299)</f>
        <v>0</v>
      </c>
      <c r="N160" s="236">
        <f t="shared" ref="N160:N261" si="80">SUM(M160-L160)</f>
        <v>0</v>
      </c>
    </row>
    <row r="161" spans="1:14" ht="39" x14ac:dyDescent="0.25">
      <c r="A161" s="248" t="s">
        <v>382</v>
      </c>
      <c r="B161" s="137" t="s">
        <v>43</v>
      </c>
      <c r="C161" s="131" t="s">
        <v>30</v>
      </c>
      <c r="D161" s="306" t="s">
        <v>383</v>
      </c>
      <c r="E161" s="307" t="s">
        <v>8</v>
      </c>
      <c r="F161" s="254">
        <f>SUM(F162)</f>
        <v>7013737.3200000003</v>
      </c>
      <c r="G161" s="219">
        <f t="shared" ref="G161:H161" si="81">SUM(G162)</f>
        <v>7013737.3200000003</v>
      </c>
      <c r="H161" s="219">
        <f t="shared" si="81"/>
        <v>0</v>
      </c>
      <c r="I161" s="239"/>
      <c r="J161" s="239"/>
      <c r="K161" s="236"/>
      <c r="L161" s="239"/>
      <c r="M161" s="239"/>
      <c r="N161" s="236"/>
    </row>
    <row r="162" spans="1:14" x14ac:dyDescent="0.25">
      <c r="A162" s="170" t="s">
        <v>52</v>
      </c>
      <c r="B162" s="137" t="s">
        <v>43</v>
      </c>
      <c r="C162" s="131" t="s">
        <v>30</v>
      </c>
      <c r="D162" s="306" t="s">
        <v>383</v>
      </c>
      <c r="E162" s="187" t="s">
        <v>53</v>
      </c>
      <c r="F162" s="219">
        <f>SUM(F163)</f>
        <v>7013737.3200000003</v>
      </c>
      <c r="G162" s="219">
        <f>SUM(G163)</f>
        <v>7013737.3200000003</v>
      </c>
      <c r="H162" s="240">
        <f t="shared" ref="H162:H163" si="82">SUM(G162-F162)</f>
        <v>0</v>
      </c>
      <c r="I162" s="239"/>
      <c r="J162" s="239"/>
      <c r="K162" s="236"/>
      <c r="L162" s="239"/>
      <c r="M162" s="239"/>
      <c r="N162" s="236"/>
    </row>
    <row r="163" spans="1:14" x14ac:dyDescent="0.25">
      <c r="A163" s="170" t="s">
        <v>54</v>
      </c>
      <c r="B163" s="137" t="s">
        <v>43</v>
      </c>
      <c r="C163" s="131" t="s">
        <v>30</v>
      </c>
      <c r="D163" s="306" t="s">
        <v>383</v>
      </c>
      <c r="E163" s="187" t="s">
        <v>55</v>
      </c>
      <c r="F163" s="219">
        <f>SUM(Лист1!G302)</f>
        <v>7013737.3200000003</v>
      </c>
      <c r="G163" s="219">
        <f>SUM(Лист1!H302)</f>
        <v>7013737.3200000003</v>
      </c>
      <c r="H163" s="240">
        <f t="shared" si="82"/>
        <v>0</v>
      </c>
      <c r="I163" s="239"/>
      <c r="J163" s="239"/>
      <c r="K163" s="236"/>
      <c r="L163" s="239"/>
      <c r="M163" s="239"/>
      <c r="N163" s="236"/>
    </row>
    <row r="164" spans="1:14" ht="26.25" x14ac:dyDescent="0.25">
      <c r="A164" s="154" t="s">
        <v>95</v>
      </c>
      <c r="B164" s="163" t="s">
        <v>43</v>
      </c>
      <c r="C164" s="158" t="s">
        <v>96</v>
      </c>
      <c r="D164" s="159" t="s">
        <v>131</v>
      </c>
      <c r="E164" s="160" t="s">
        <v>8</v>
      </c>
      <c r="F164" s="230">
        <f>SUM(F165+F168+F173+F176+F179)</f>
        <v>1658341</v>
      </c>
      <c r="G164" s="230">
        <f>SUM(G165+G168+G173+G176+G179)</f>
        <v>1658341</v>
      </c>
      <c r="H164" s="238">
        <f t="shared" si="78"/>
        <v>0</v>
      </c>
      <c r="I164" s="230">
        <f t="shared" ref="I164" si="83">SUM(I165+I168+I173+I176)</f>
        <v>384544</v>
      </c>
      <c r="J164" s="230">
        <f t="shared" ref="J164:M164" si="84">SUM(J165+J168+J173+J176)</f>
        <v>384544</v>
      </c>
      <c r="K164" s="236">
        <f t="shared" si="79"/>
        <v>0</v>
      </c>
      <c r="L164" s="230">
        <f t="shared" si="84"/>
        <v>334544</v>
      </c>
      <c r="M164" s="230">
        <f t="shared" si="84"/>
        <v>334544</v>
      </c>
      <c r="N164" s="236">
        <f t="shared" si="80"/>
        <v>0</v>
      </c>
    </row>
    <row r="165" spans="1:14" x14ac:dyDescent="0.25">
      <c r="A165" s="146" t="s">
        <v>97</v>
      </c>
      <c r="B165" s="164" t="s">
        <v>43</v>
      </c>
      <c r="C165" s="156" t="s">
        <v>96</v>
      </c>
      <c r="D165" s="138" t="s">
        <v>274</v>
      </c>
      <c r="E165" s="203" t="s">
        <v>8</v>
      </c>
      <c r="F165" s="179">
        <f t="shared" ref="F165:M166" si="85">SUM(F166)</f>
        <v>923797</v>
      </c>
      <c r="G165" s="179">
        <f t="shared" si="85"/>
        <v>923797</v>
      </c>
      <c r="H165" s="360">
        <f t="shared" si="78"/>
        <v>0</v>
      </c>
      <c r="I165" s="179">
        <f t="shared" si="85"/>
        <v>90000</v>
      </c>
      <c r="J165" s="179">
        <f t="shared" si="85"/>
        <v>90000</v>
      </c>
      <c r="K165" s="236">
        <f t="shared" si="79"/>
        <v>0</v>
      </c>
      <c r="L165" s="179">
        <f t="shared" si="85"/>
        <v>90000</v>
      </c>
      <c r="M165" s="179">
        <f t="shared" si="85"/>
        <v>90000</v>
      </c>
      <c r="N165" s="236">
        <f t="shared" si="80"/>
        <v>0</v>
      </c>
    </row>
    <row r="166" spans="1:14" x14ac:dyDescent="0.25">
      <c r="A166" s="134" t="s">
        <v>12</v>
      </c>
      <c r="B166" s="130" t="s">
        <v>43</v>
      </c>
      <c r="C166" s="131">
        <v>12</v>
      </c>
      <c r="D166" s="138" t="s">
        <v>274</v>
      </c>
      <c r="E166" s="130" t="s">
        <v>13</v>
      </c>
      <c r="F166" s="179">
        <f t="shared" si="85"/>
        <v>923797</v>
      </c>
      <c r="G166" s="179">
        <f t="shared" si="85"/>
        <v>923797</v>
      </c>
      <c r="H166" s="360">
        <f t="shared" si="78"/>
        <v>0</v>
      </c>
      <c r="I166" s="179">
        <f t="shared" si="85"/>
        <v>90000</v>
      </c>
      <c r="J166" s="179">
        <f t="shared" si="85"/>
        <v>90000</v>
      </c>
      <c r="K166" s="236">
        <f t="shared" si="79"/>
        <v>0</v>
      </c>
      <c r="L166" s="179">
        <f t="shared" si="85"/>
        <v>90000</v>
      </c>
      <c r="M166" s="179">
        <f t="shared" si="85"/>
        <v>90000</v>
      </c>
      <c r="N166" s="236">
        <f t="shared" si="80"/>
        <v>0</v>
      </c>
    </row>
    <row r="167" spans="1:14" ht="23.25" x14ac:dyDescent="0.25">
      <c r="A167" s="134" t="s">
        <v>181</v>
      </c>
      <c r="B167" s="137" t="s">
        <v>43</v>
      </c>
      <c r="C167" s="130" t="s">
        <v>96</v>
      </c>
      <c r="D167" s="138" t="s">
        <v>274</v>
      </c>
      <c r="E167" s="137" t="s">
        <v>15</v>
      </c>
      <c r="F167" s="179">
        <f>SUM(Лист1!G306)</f>
        <v>923797</v>
      </c>
      <c r="G167" s="179">
        <f>SUM(Лист1!H306)</f>
        <v>923797</v>
      </c>
      <c r="H167" s="360">
        <f t="shared" si="78"/>
        <v>0</v>
      </c>
      <c r="I167" s="179">
        <f>SUM(Лист1!J306)</f>
        <v>90000</v>
      </c>
      <c r="J167" s="179">
        <f>SUM(Лист1!K306)</f>
        <v>90000</v>
      </c>
      <c r="K167" s="236">
        <f t="shared" si="79"/>
        <v>0</v>
      </c>
      <c r="L167" s="179">
        <f>SUM(Лист1!M306)</f>
        <v>90000</v>
      </c>
      <c r="M167" s="179">
        <f>SUM(Лист1!N306)</f>
        <v>90000</v>
      </c>
      <c r="N167" s="236">
        <f t="shared" si="80"/>
        <v>0</v>
      </c>
    </row>
    <row r="168" spans="1:14" ht="51.75" x14ac:dyDescent="0.25">
      <c r="A168" s="146" t="s">
        <v>98</v>
      </c>
      <c r="B168" s="164" t="s">
        <v>43</v>
      </c>
      <c r="C168" s="156" t="s">
        <v>96</v>
      </c>
      <c r="D168" s="138" t="s">
        <v>140</v>
      </c>
      <c r="E168" s="156" t="s">
        <v>8</v>
      </c>
      <c r="F168" s="179">
        <f>SUM(F169+F171)</f>
        <v>244544</v>
      </c>
      <c r="G168" s="179">
        <f t="shared" ref="G168:I168" si="86">SUM(G169+G171)</f>
        <v>244544</v>
      </c>
      <c r="H168" s="218">
        <f t="shared" si="78"/>
        <v>0</v>
      </c>
      <c r="I168" s="179">
        <f t="shared" si="86"/>
        <v>244544</v>
      </c>
      <c r="J168" s="179">
        <f t="shared" ref="J168:M168" si="87">SUM(J169+J171)</f>
        <v>244544</v>
      </c>
      <c r="K168" s="236">
        <f t="shared" si="79"/>
        <v>0</v>
      </c>
      <c r="L168" s="179">
        <f t="shared" si="87"/>
        <v>244544</v>
      </c>
      <c r="M168" s="179">
        <f t="shared" si="87"/>
        <v>244544</v>
      </c>
      <c r="N168" s="236">
        <f t="shared" si="80"/>
        <v>0</v>
      </c>
    </row>
    <row r="169" spans="1:14" ht="34.5" x14ac:dyDescent="0.25">
      <c r="A169" s="134" t="s">
        <v>32</v>
      </c>
      <c r="B169" s="137" t="s">
        <v>43</v>
      </c>
      <c r="C169" s="130" t="s">
        <v>96</v>
      </c>
      <c r="D169" s="138" t="s">
        <v>140</v>
      </c>
      <c r="E169" s="130" t="s">
        <v>33</v>
      </c>
      <c r="F169" s="179">
        <f>SUM(F170)</f>
        <v>181382</v>
      </c>
      <c r="G169" s="179">
        <f t="shared" ref="G169:M169" si="88">SUM(G170)</f>
        <v>181382</v>
      </c>
      <c r="H169" s="218">
        <f t="shared" si="78"/>
        <v>0</v>
      </c>
      <c r="I169" s="179">
        <f t="shared" si="88"/>
        <v>181382</v>
      </c>
      <c r="J169" s="179">
        <f t="shared" si="88"/>
        <v>181382</v>
      </c>
      <c r="K169" s="236">
        <f t="shared" si="79"/>
        <v>0</v>
      </c>
      <c r="L169" s="179">
        <f t="shared" si="88"/>
        <v>181382</v>
      </c>
      <c r="M169" s="179">
        <f t="shared" si="88"/>
        <v>181382</v>
      </c>
      <c r="N169" s="236">
        <f t="shared" si="80"/>
        <v>0</v>
      </c>
    </row>
    <row r="170" spans="1:14" x14ac:dyDescent="0.25">
      <c r="A170" s="134" t="s">
        <v>34</v>
      </c>
      <c r="B170" s="137" t="s">
        <v>43</v>
      </c>
      <c r="C170" s="130" t="s">
        <v>96</v>
      </c>
      <c r="D170" s="138" t="s">
        <v>140</v>
      </c>
      <c r="E170" s="130" t="s">
        <v>35</v>
      </c>
      <c r="F170" s="179">
        <f>SUM(Лист1!G309)</f>
        <v>181382</v>
      </c>
      <c r="G170" s="179">
        <f>SUM(Лист1!H309)</f>
        <v>181382</v>
      </c>
      <c r="H170" s="218">
        <f t="shared" si="78"/>
        <v>0</v>
      </c>
      <c r="I170" s="179">
        <f>SUM(Лист1!J309)</f>
        <v>181382</v>
      </c>
      <c r="J170" s="179">
        <f>SUM(Лист1!K309)</f>
        <v>181382</v>
      </c>
      <c r="K170" s="236">
        <f t="shared" si="79"/>
        <v>0</v>
      </c>
      <c r="L170" s="179">
        <f>SUM(Лист1!M309)</f>
        <v>181382</v>
      </c>
      <c r="M170" s="179">
        <f>SUM(Лист1!N309)</f>
        <v>181382</v>
      </c>
      <c r="N170" s="236">
        <f t="shared" si="80"/>
        <v>0</v>
      </c>
    </row>
    <row r="171" spans="1:14" x14ac:dyDescent="0.25">
      <c r="A171" s="134" t="s">
        <v>12</v>
      </c>
      <c r="B171" s="137" t="s">
        <v>43</v>
      </c>
      <c r="C171" s="130" t="s">
        <v>96</v>
      </c>
      <c r="D171" s="138" t="s">
        <v>140</v>
      </c>
      <c r="E171" s="130" t="s">
        <v>13</v>
      </c>
      <c r="F171" s="179">
        <f>SUM(F172)</f>
        <v>63162</v>
      </c>
      <c r="G171" s="179">
        <f t="shared" ref="G171:M171" si="89">SUM(G172)</f>
        <v>63162</v>
      </c>
      <c r="H171" s="218">
        <f t="shared" si="78"/>
        <v>0</v>
      </c>
      <c r="I171" s="179">
        <f t="shared" si="89"/>
        <v>63162</v>
      </c>
      <c r="J171" s="179">
        <f t="shared" si="89"/>
        <v>63162</v>
      </c>
      <c r="K171" s="236">
        <f t="shared" si="79"/>
        <v>0</v>
      </c>
      <c r="L171" s="179">
        <f t="shared" si="89"/>
        <v>63162</v>
      </c>
      <c r="M171" s="179">
        <f t="shared" si="89"/>
        <v>63162</v>
      </c>
      <c r="N171" s="236">
        <f t="shared" si="80"/>
        <v>0</v>
      </c>
    </row>
    <row r="172" spans="1:14" ht="23.25" x14ac:dyDescent="0.25">
      <c r="A172" s="134" t="s">
        <v>181</v>
      </c>
      <c r="B172" s="137" t="s">
        <v>43</v>
      </c>
      <c r="C172" s="130" t="s">
        <v>96</v>
      </c>
      <c r="D172" s="138" t="s">
        <v>140</v>
      </c>
      <c r="E172" s="130" t="s">
        <v>15</v>
      </c>
      <c r="F172" s="179">
        <f>SUM(Лист1!G311)</f>
        <v>63162</v>
      </c>
      <c r="G172" s="179">
        <f>SUM(Лист1!H311)</f>
        <v>63162</v>
      </c>
      <c r="H172" s="218">
        <f t="shared" si="78"/>
        <v>0</v>
      </c>
      <c r="I172" s="179">
        <f>SUM(Лист1!J311)</f>
        <v>63162</v>
      </c>
      <c r="J172" s="179">
        <f>SUM(Лист1!K311)</f>
        <v>63162</v>
      </c>
      <c r="K172" s="236">
        <f t="shared" si="79"/>
        <v>0</v>
      </c>
      <c r="L172" s="179">
        <f>SUM(Лист1!M311)</f>
        <v>63162</v>
      </c>
      <c r="M172" s="179">
        <f>SUM(Лист1!N311)</f>
        <v>63162</v>
      </c>
      <c r="N172" s="236">
        <f t="shared" si="80"/>
        <v>0</v>
      </c>
    </row>
    <row r="173" spans="1:14" x14ac:dyDescent="0.25">
      <c r="A173" s="248" t="s">
        <v>276</v>
      </c>
      <c r="B173" s="137" t="s">
        <v>43</v>
      </c>
      <c r="C173" s="130" t="s">
        <v>96</v>
      </c>
      <c r="D173" s="172" t="s">
        <v>275</v>
      </c>
      <c r="E173" s="176" t="s">
        <v>8</v>
      </c>
      <c r="F173" s="239">
        <f t="shared" ref="F173:M174" si="90">SUM(F174)</f>
        <v>50000</v>
      </c>
      <c r="G173" s="239">
        <f t="shared" si="90"/>
        <v>50000</v>
      </c>
      <c r="H173" s="218">
        <f t="shared" si="78"/>
        <v>0</v>
      </c>
      <c r="I173" s="239">
        <f t="shared" si="90"/>
        <v>50000</v>
      </c>
      <c r="J173" s="239">
        <f t="shared" si="90"/>
        <v>50000</v>
      </c>
      <c r="K173" s="236">
        <f t="shared" si="79"/>
        <v>0</v>
      </c>
      <c r="L173" s="239">
        <f t="shared" si="90"/>
        <v>0</v>
      </c>
      <c r="M173" s="239">
        <f t="shared" si="90"/>
        <v>0</v>
      </c>
      <c r="N173" s="236">
        <f t="shared" si="80"/>
        <v>0</v>
      </c>
    </row>
    <row r="174" spans="1:14" x14ac:dyDescent="0.25">
      <c r="A174" s="143" t="s">
        <v>12</v>
      </c>
      <c r="B174" s="137" t="s">
        <v>43</v>
      </c>
      <c r="C174" s="130" t="s">
        <v>96</v>
      </c>
      <c r="D174" s="172" t="s">
        <v>275</v>
      </c>
      <c r="E174" s="130" t="s">
        <v>13</v>
      </c>
      <c r="F174" s="239">
        <f t="shared" si="90"/>
        <v>50000</v>
      </c>
      <c r="G174" s="239">
        <f t="shared" si="90"/>
        <v>50000</v>
      </c>
      <c r="H174" s="218">
        <f t="shared" si="78"/>
        <v>0</v>
      </c>
      <c r="I174" s="239">
        <f t="shared" si="90"/>
        <v>50000</v>
      </c>
      <c r="J174" s="239">
        <f t="shared" si="90"/>
        <v>50000</v>
      </c>
      <c r="K174" s="236">
        <f t="shared" si="79"/>
        <v>0</v>
      </c>
      <c r="L174" s="239">
        <f t="shared" si="90"/>
        <v>0</v>
      </c>
      <c r="M174" s="239">
        <f t="shared" si="90"/>
        <v>0</v>
      </c>
      <c r="N174" s="236">
        <f t="shared" si="80"/>
        <v>0</v>
      </c>
    </row>
    <row r="175" spans="1:14" ht="23.25" x14ac:dyDescent="0.25">
      <c r="A175" s="134" t="s">
        <v>181</v>
      </c>
      <c r="B175" s="137" t="s">
        <v>43</v>
      </c>
      <c r="C175" s="130" t="s">
        <v>96</v>
      </c>
      <c r="D175" s="172" t="s">
        <v>275</v>
      </c>
      <c r="E175" s="130" t="s">
        <v>15</v>
      </c>
      <c r="F175" s="239">
        <f>SUM(Лист1!G314)</f>
        <v>50000</v>
      </c>
      <c r="G175" s="239">
        <f>SUM(Лист1!H314)</f>
        <v>50000</v>
      </c>
      <c r="H175" s="218">
        <f t="shared" si="78"/>
        <v>0</v>
      </c>
      <c r="I175" s="239">
        <f>SUM(Лист1!J314)</f>
        <v>50000</v>
      </c>
      <c r="J175" s="239">
        <f>SUM(Лист1!K314)</f>
        <v>50000</v>
      </c>
      <c r="K175" s="236">
        <f t="shared" si="79"/>
        <v>0</v>
      </c>
      <c r="L175" s="239">
        <f>SUM(Лист1!M314)</f>
        <v>0</v>
      </c>
      <c r="M175" s="239">
        <f>SUM(Лист1!N314)</f>
        <v>0</v>
      </c>
      <c r="N175" s="236">
        <f t="shared" si="80"/>
        <v>0</v>
      </c>
    </row>
    <row r="176" spans="1:14" x14ac:dyDescent="0.25">
      <c r="A176" s="141" t="s">
        <v>232</v>
      </c>
      <c r="B176" s="164" t="s">
        <v>43</v>
      </c>
      <c r="C176" s="156" t="s">
        <v>96</v>
      </c>
      <c r="D176" s="174" t="s">
        <v>233</v>
      </c>
      <c r="E176" s="203" t="s">
        <v>8</v>
      </c>
      <c r="F176" s="240">
        <f>SUM(F177)</f>
        <v>15000</v>
      </c>
      <c r="G176" s="240">
        <f t="shared" ref="G176:M177" si="91">SUM(G177)</f>
        <v>15000</v>
      </c>
      <c r="H176" s="218">
        <f t="shared" si="78"/>
        <v>0</v>
      </c>
      <c r="I176" s="240">
        <f t="shared" si="91"/>
        <v>0</v>
      </c>
      <c r="J176" s="240">
        <f t="shared" si="91"/>
        <v>0</v>
      </c>
      <c r="K176" s="236">
        <f t="shared" si="79"/>
        <v>0</v>
      </c>
      <c r="L176" s="240">
        <f t="shared" si="91"/>
        <v>0</v>
      </c>
      <c r="M176" s="240">
        <f t="shared" si="91"/>
        <v>0</v>
      </c>
      <c r="N176" s="236">
        <f t="shared" si="80"/>
        <v>0</v>
      </c>
    </row>
    <row r="177" spans="1:14" x14ac:dyDescent="0.25">
      <c r="A177" s="134" t="s">
        <v>12</v>
      </c>
      <c r="B177" s="164" t="s">
        <v>43</v>
      </c>
      <c r="C177" s="156" t="s">
        <v>96</v>
      </c>
      <c r="D177" s="174" t="s">
        <v>233</v>
      </c>
      <c r="E177" s="130" t="s">
        <v>13</v>
      </c>
      <c r="F177" s="240">
        <f>SUM(F178)</f>
        <v>15000</v>
      </c>
      <c r="G177" s="240">
        <f t="shared" si="91"/>
        <v>15000</v>
      </c>
      <c r="H177" s="218">
        <f t="shared" si="78"/>
        <v>0</v>
      </c>
      <c r="I177" s="240">
        <f t="shared" si="91"/>
        <v>0</v>
      </c>
      <c r="J177" s="240">
        <f t="shared" si="91"/>
        <v>0</v>
      </c>
      <c r="K177" s="236">
        <f t="shared" si="79"/>
        <v>0</v>
      </c>
      <c r="L177" s="240">
        <f t="shared" si="91"/>
        <v>0</v>
      </c>
      <c r="M177" s="240">
        <f t="shared" si="91"/>
        <v>0</v>
      </c>
      <c r="N177" s="236">
        <f t="shared" si="80"/>
        <v>0</v>
      </c>
    </row>
    <row r="178" spans="1:14" ht="23.25" x14ac:dyDescent="0.25">
      <c r="A178" s="134" t="s">
        <v>181</v>
      </c>
      <c r="B178" s="164" t="s">
        <v>43</v>
      </c>
      <c r="C178" s="156" t="s">
        <v>96</v>
      </c>
      <c r="D178" s="174" t="s">
        <v>233</v>
      </c>
      <c r="E178" s="130" t="s">
        <v>15</v>
      </c>
      <c r="F178" s="240">
        <f>SUM(Лист1!G152)</f>
        <v>15000</v>
      </c>
      <c r="G178" s="240">
        <f>SUM(Лист1!H152)</f>
        <v>15000</v>
      </c>
      <c r="H178" s="218">
        <f t="shared" si="78"/>
        <v>0</v>
      </c>
      <c r="I178" s="240">
        <f>SUM(Лист1!J152)</f>
        <v>0</v>
      </c>
      <c r="J178" s="240">
        <f>SUM(Лист1!K152)</f>
        <v>0</v>
      </c>
      <c r="K178" s="236">
        <f t="shared" si="79"/>
        <v>0</v>
      </c>
      <c r="L178" s="240">
        <f>SUM(Лист1!M152)</f>
        <v>0</v>
      </c>
      <c r="M178" s="240">
        <f>SUM(Лист1!N152)</f>
        <v>0</v>
      </c>
      <c r="N178" s="236">
        <f t="shared" si="80"/>
        <v>0</v>
      </c>
    </row>
    <row r="179" spans="1:14" ht="26.25" x14ac:dyDescent="0.25">
      <c r="A179" s="248" t="s">
        <v>378</v>
      </c>
      <c r="B179" s="137" t="s">
        <v>43</v>
      </c>
      <c r="C179" s="130" t="s">
        <v>96</v>
      </c>
      <c r="D179" s="172" t="s">
        <v>379</v>
      </c>
      <c r="E179" s="176" t="s">
        <v>8</v>
      </c>
      <c r="F179" s="219">
        <f t="shared" ref="F179:G180" si="92">SUM(F180)</f>
        <v>425000</v>
      </c>
      <c r="G179" s="219">
        <f t="shared" si="92"/>
        <v>425000</v>
      </c>
      <c r="H179" s="239">
        <f t="shared" si="78"/>
        <v>0</v>
      </c>
      <c r="I179" s="240"/>
      <c r="J179" s="240"/>
      <c r="K179" s="236"/>
      <c r="L179" s="240"/>
      <c r="M179" s="240"/>
      <c r="N179" s="236"/>
    </row>
    <row r="180" spans="1:14" x14ac:dyDescent="0.25">
      <c r="A180" s="143" t="s">
        <v>12</v>
      </c>
      <c r="B180" s="137" t="s">
        <v>43</v>
      </c>
      <c r="C180" s="130" t="s">
        <v>96</v>
      </c>
      <c r="D180" s="172" t="s">
        <v>379</v>
      </c>
      <c r="E180" s="130" t="s">
        <v>13</v>
      </c>
      <c r="F180" s="219">
        <f t="shared" si="92"/>
        <v>425000</v>
      </c>
      <c r="G180" s="219">
        <f t="shared" si="92"/>
        <v>425000</v>
      </c>
      <c r="H180" s="360">
        <f t="shared" si="78"/>
        <v>0</v>
      </c>
      <c r="I180" s="240"/>
      <c r="J180" s="240"/>
      <c r="K180" s="236"/>
      <c r="L180" s="240"/>
      <c r="M180" s="240"/>
      <c r="N180" s="236"/>
    </row>
    <row r="181" spans="1:14" ht="23.25" x14ac:dyDescent="0.25">
      <c r="A181" s="134" t="s">
        <v>181</v>
      </c>
      <c r="B181" s="137" t="s">
        <v>43</v>
      </c>
      <c r="C181" s="130" t="s">
        <v>96</v>
      </c>
      <c r="D181" s="172" t="s">
        <v>379</v>
      </c>
      <c r="E181" s="130" t="s">
        <v>15</v>
      </c>
      <c r="F181" s="219">
        <f>SUM(Лист1!G317)</f>
        <v>425000</v>
      </c>
      <c r="G181" s="219">
        <f>SUM(Лист1!H317)</f>
        <v>425000</v>
      </c>
      <c r="H181" s="360">
        <f t="shared" si="78"/>
        <v>0</v>
      </c>
      <c r="I181" s="240"/>
      <c r="J181" s="240"/>
      <c r="K181" s="236"/>
      <c r="L181" s="240"/>
      <c r="M181" s="240"/>
      <c r="N181" s="236"/>
    </row>
    <row r="182" spans="1:14" ht="18.75" x14ac:dyDescent="0.3">
      <c r="A182" s="182" t="s">
        <v>61</v>
      </c>
      <c r="B182" s="150" t="s">
        <v>62</v>
      </c>
      <c r="C182" s="147" t="s">
        <v>7</v>
      </c>
      <c r="D182" s="150" t="s">
        <v>131</v>
      </c>
      <c r="E182" s="150" t="s">
        <v>8</v>
      </c>
      <c r="F182" s="230">
        <f>SUM(F183+F190)</f>
        <v>13998487.939999999</v>
      </c>
      <c r="G182" s="230">
        <f t="shared" ref="G182:I182" si="93">SUM(G183+G190)</f>
        <v>14391187.939999999</v>
      </c>
      <c r="H182" s="218">
        <f t="shared" si="78"/>
        <v>392700</v>
      </c>
      <c r="I182" s="230">
        <f t="shared" si="93"/>
        <v>1721486.5</v>
      </c>
      <c r="J182" s="230">
        <f t="shared" ref="J182:M182" si="94">SUM(J183+J190)</f>
        <v>1721486.5</v>
      </c>
      <c r="K182" s="236">
        <f t="shared" si="79"/>
        <v>0</v>
      </c>
      <c r="L182" s="230">
        <f t="shared" si="94"/>
        <v>15306569</v>
      </c>
      <c r="M182" s="230">
        <f t="shared" si="94"/>
        <v>13681569</v>
      </c>
      <c r="N182" s="236">
        <f t="shared" si="80"/>
        <v>-1625000</v>
      </c>
    </row>
    <row r="183" spans="1:14" x14ac:dyDescent="0.25">
      <c r="A183" s="154" t="s">
        <v>63</v>
      </c>
      <c r="B183" s="226" t="s">
        <v>62</v>
      </c>
      <c r="C183" s="220" t="s">
        <v>22</v>
      </c>
      <c r="D183" s="226" t="s">
        <v>131</v>
      </c>
      <c r="E183" s="226" t="s">
        <v>8</v>
      </c>
      <c r="F183" s="238">
        <f>SUM(F184+F187)</f>
        <v>239516</v>
      </c>
      <c r="G183" s="238">
        <f t="shared" ref="G183:I183" si="95">SUM(G184+G187)</f>
        <v>239516</v>
      </c>
      <c r="H183" s="218">
        <f t="shared" si="78"/>
        <v>0</v>
      </c>
      <c r="I183" s="238">
        <f t="shared" si="95"/>
        <v>65000</v>
      </c>
      <c r="J183" s="238">
        <f t="shared" ref="J183:M183" si="96">SUM(J184+J187)</f>
        <v>65000</v>
      </c>
      <c r="K183" s="236">
        <f t="shared" si="79"/>
        <v>0</v>
      </c>
      <c r="L183" s="238">
        <f t="shared" si="96"/>
        <v>65000</v>
      </c>
      <c r="M183" s="238">
        <f t="shared" si="96"/>
        <v>65000</v>
      </c>
      <c r="N183" s="236">
        <f t="shared" si="80"/>
        <v>0</v>
      </c>
    </row>
    <row r="184" spans="1:14" ht="51.75" x14ac:dyDescent="0.25">
      <c r="A184" s="142" t="s">
        <v>279</v>
      </c>
      <c r="B184" s="137" t="s">
        <v>62</v>
      </c>
      <c r="C184" s="130" t="s">
        <v>22</v>
      </c>
      <c r="D184" s="172" t="s">
        <v>278</v>
      </c>
      <c r="E184" s="176" t="s">
        <v>8</v>
      </c>
      <c r="F184" s="239">
        <f>SUM(F185)</f>
        <v>62000</v>
      </c>
      <c r="G184" s="239">
        <f t="shared" ref="G184:M184" si="97">SUM(G185)</f>
        <v>62000</v>
      </c>
      <c r="H184" s="218">
        <f t="shared" si="78"/>
        <v>0</v>
      </c>
      <c r="I184" s="239">
        <f t="shared" si="97"/>
        <v>65000</v>
      </c>
      <c r="J184" s="239">
        <f t="shared" si="97"/>
        <v>65000</v>
      </c>
      <c r="K184" s="236">
        <f t="shared" si="79"/>
        <v>0</v>
      </c>
      <c r="L184" s="239">
        <f t="shared" si="97"/>
        <v>65000</v>
      </c>
      <c r="M184" s="239">
        <f t="shared" si="97"/>
        <v>65000</v>
      </c>
      <c r="N184" s="236">
        <f t="shared" si="80"/>
        <v>0</v>
      </c>
    </row>
    <row r="185" spans="1:14" x14ac:dyDescent="0.25">
      <c r="A185" s="143" t="s">
        <v>12</v>
      </c>
      <c r="B185" s="137" t="s">
        <v>62</v>
      </c>
      <c r="C185" s="130" t="s">
        <v>22</v>
      </c>
      <c r="D185" s="172" t="s">
        <v>278</v>
      </c>
      <c r="E185" s="130" t="s">
        <v>13</v>
      </c>
      <c r="F185" s="239">
        <f t="shared" ref="F185:M188" si="98">SUM(F186)</f>
        <v>62000</v>
      </c>
      <c r="G185" s="239">
        <f t="shared" si="98"/>
        <v>62000</v>
      </c>
      <c r="H185" s="218">
        <f t="shared" si="78"/>
        <v>0</v>
      </c>
      <c r="I185" s="239">
        <f t="shared" si="98"/>
        <v>65000</v>
      </c>
      <c r="J185" s="239">
        <f t="shared" si="98"/>
        <v>65000</v>
      </c>
      <c r="K185" s="236">
        <f t="shared" si="79"/>
        <v>0</v>
      </c>
      <c r="L185" s="239">
        <f t="shared" si="98"/>
        <v>65000</v>
      </c>
      <c r="M185" s="239">
        <f t="shared" si="98"/>
        <v>65000</v>
      </c>
      <c r="N185" s="236">
        <f t="shared" si="80"/>
        <v>0</v>
      </c>
    </row>
    <row r="186" spans="1:14" ht="23.25" x14ac:dyDescent="0.25">
      <c r="A186" s="134" t="s">
        <v>181</v>
      </c>
      <c r="B186" s="137" t="s">
        <v>62</v>
      </c>
      <c r="C186" s="130" t="s">
        <v>22</v>
      </c>
      <c r="D186" s="172" t="s">
        <v>278</v>
      </c>
      <c r="E186" s="130" t="s">
        <v>15</v>
      </c>
      <c r="F186" s="239">
        <f>SUM(Лист1!G322)</f>
        <v>62000</v>
      </c>
      <c r="G186" s="239">
        <f>SUM(Лист1!H322)</f>
        <v>62000</v>
      </c>
      <c r="H186" s="218">
        <f t="shared" si="78"/>
        <v>0</v>
      </c>
      <c r="I186" s="239">
        <f>SUM(Лист1!J322)</f>
        <v>65000</v>
      </c>
      <c r="J186" s="239">
        <f>SUM(Лист1!K322)</f>
        <v>65000</v>
      </c>
      <c r="K186" s="236">
        <f t="shared" si="79"/>
        <v>0</v>
      </c>
      <c r="L186" s="239">
        <f>SUM(Лист1!M322)</f>
        <v>65000</v>
      </c>
      <c r="M186" s="239">
        <f>SUM(Лист1!N322)</f>
        <v>65000</v>
      </c>
      <c r="N186" s="236">
        <f t="shared" si="80"/>
        <v>0</v>
      </c>
    </row>
    <row r="187" spans="1:14" ht="102.75" x14ac:dyDescent="0.25">
      <c r="A187" s="142" t="s">
        <v>311</v>
      </c>
      <c r="B187" s="137" t="s">
        <v>62</v>
      </c>
      <c r="C187" s="130" t="s">
        <v>22</v>
      </c>
      <c r="D187" s="172" t="s">
        <v>310</v>
      </c>
      <c r="E187" s="176" t="s">
        <v>8</v>
      </c>
      <c r="F187" s="239">
        <f>SUM(F188)</f>
        <v>177516</v>
      </c>
      <c r="G187" s="239">
        <f t="shared" ref="G187:M187" si="99">SUM(G188)</f>
        <v>177516</v>
      </c>
      <c r="H187" s="218">
        <f t="shared" si="78"/>
        <v>0</v>
      </c>
      <c r="I187" s="239">
        <f t="shared" si="99"/>
        <v>0</v>
      </c>
      <c r="J187" s="239">
        <f t="shared" si="99"/>
        <v>0</v>
      </c>
      <c r="K187" s="236">
        <f t="shared" si="79"/>
        <v>0</v>
      </c>
      <c r="L187" s="239">
        <f t="shared" si="99"/>
        <v>0</v>
      </c>
      <c r="M187" s="239">
        <f t="shared" si="99"/>
        <v>0</v>
      </c>
      <c r="N187" s="236">
        <f t="shared" si="80"/>
        <v>0</v>
      </c>
    </row>
    <row r="188" spans="1:14" x14ac:dyDescent="0.25">
      <c r="A188" s="134" t="s">
        <v>52</v>
      </c>
      <c r="B188" s="137" t="s">
        <v>62</v>
      </c>
      <c r="C188" s="130" t="s">
        <v>22</v>
      </c>
      <c r="D188" s="172" t="s">
        <v>310</v>
      </c>
      <c r="E188" s="130" t="s">
        <v>53</v>
      </c>
      <c r="F188" s="239">
        <f t="shared" si="98"/>
        <v>177516</v>
      </c>
      <c r="G188" s="239">
        <f t="shared" si="98"/>
        <v>177516</v>
      </c>
      <c r="H188" s="218">
        <f t="shared" si="78"/>
        <v>0</v>
      </c>
      <c r="I188" s="239">
        <f t="shared" si="98"/>
        <v>0</v>
      </c>
      <c r="J188" s="239">
        <f t="shared" si="98"/>
        <v>0</v>
      </c>
      <c r="K188" s="236">
        <f t="shared" si="79"/>
        <v>0</v>
      </c>
      <c r="L188" s="239">
        <f t="shared" si="98"/>
        <v>0</v>
      </c>
      <c r="M188" s="239">
        <f t="shared" si="98"/>
        <v>0</v>
      </c>
      <c r="N188" s="236">
        <f t="shared" si="80"/>
        <v>0</v>
      </c>
    </row>
    <row r="189" spans="1:14" x14ac:dyDescent="0.25">
      <c r="A189" s="134" t="s">
        <v>54</v>
      </c>
      <c r="B189" s="137" t="s">
        <v>62</v>
      </c>
      <c r="C189" s="130" t="s">
        <v>22</v>
      </c>
      <c r="D189" s="172" t="s">
        <v>310</v>
      </c>
      <c r="E189" s="130" t="s">
        <v>55</v>
      </c>
      <c r="F189" s="239">
        <f>SUM(Лист1!G325)</f>
        <v>177516</v>
      </c>
      <c r="G189" s="239">
        <f>SUM(Лист1!H325)</f>
        <v>177516</v>
      </c>
      <c r="H189" s="218">
        <f t="shared" si="78"/>
        <v>0</v>
      </c>
      <c r="I189" s="239">
        <f>SUM(Лист1!J325)</f>
        <v>0</v>
      </c>
      <c r="J189" s="239">
        <f>SUM(Лист1!K325)</f>
        <v>0</v>
      </c>
      <c r="K189" s="236">
        <f t="shared" si="79"/>
        <v>0</v>
      </c>
      <c r="L189" s="239">
        <f>SUM(Лист1!M325)</f>
        <v>0</v>
      </c>
      <c r="M189" s="239">
        <f>SUM(Лист1!N325)</f>
        <v>0</v>
      </c>
      <c r="N189" s="236">
        <f t="shared" si="80"/>
        <v>0</v>
      </c>
    </row>
    <row r="190" spans="1:14" ht="15.75" x14ac:dyDescent="0.25">
      <c r="A190" s="183" t="s">
        <v>64</v>
      </c>
      <c r="B190" s="163" t="s">
        <v>62</v>
      </c>
      <c r="C190" s="158" t="s">
        <v>26</v>
      </c>
      <c r="D190" s="163" t="s">
        <v>131</v>
      </c>
      <c r="E190" s="163" t="s">
        <v>8</v>
      </c>
      <c r="F190" s="230">
        <f>SUM(F200+F197+F191+F213+F218+F224)</f>
        <v>13758971.939999999</v>
      </c>
      <c r="G190" s="230">
        <f>SUM(G200+G197+G191+G213+G218+G224)</f>
        <v>14151671.939999999</v>
      </c>
      <c r="H190" s="218">
        <f t="shared" si="78"/>
        <v>392700</v>
      </c>
      <c r="I190" s="230">
        <f t="shared" ref="I190:N190" si="100">SUM(I200+I197+I191+I213+I218)</f>
        <v>1656486.5</v>
      </c>
      <c r="J190" s="230">
        <f t="shared" si="100"/>
        <v>1656486.5</v>
      </c>
      <c r="K190" s="230">
        <f t="shared" si="100"/>
        <v>0</v>
      </c>
      <c r="L190" s="230">
        <f t="shared" si="100"/>
        <v>15241569</v>
      </c>
      <c r="M190" s="230">
        <f t="shared" si="100"/>
        <v>13616569</v>
      </c>
      <c r="N190" s="230">
        <f t="shared" si="100"/>
        <v>-1625000</v>
      </c>
    </row>
    <row r="191" spans="1:14" ht="26.25" x14ac:dyDescent="0.25">
      <c r="A191" s="142" t="s">
        <v>358</v>
      </c>
      <c r="B191" s="164" t="s">
        <v>62</v>
      </c>
      <c r="C191" s="156" t="s">
        <v>26</v>
      </c>
      <c r="D191" s="172" t="s">
        <v>359</v>
      </c>
      <c r="E191" s="203" t="s">
        <v>8</v>
      </c>
      <c r="F191" s="219">
        <f>SUM(F192)</f>
        <v>1311000</v>
      </c>
      <c r="G191" s="219">
        <f>SUM(G192)</f>
        <v>1311000</v>
      </c>
      <c r="H191" s="218">
        <f t="shared" si="78"/>
        <v>0</v>
      </c>
      <c r="I191" s="219">
        <f t="shared" ref="I191:J192" si="101">SUM(I192)</f>
        <v>0</v>
      </c>
      <c r="J191" s="219">
        <f t="shared" si="101"/>
        <v>0</v>
      </c>
      <c r="K191" s="236">
        <f t="shared" si="79"/>
        <v>0</v>
      </c>
      <c r="L191" s="219">
        <f t="shared" ref="L191:M192" si="102">SUM(L192)</f>
        <v>0</v>
      </c>
      <c r="M191" s="219">
        <f t="shared" si="102"/>
        <v>0</v>
      </c>
      <c r="N191" s="236">
        <f t="shared" si="80"/>
        <v>0</v>
      </c>
    </row>
    <row r="192" spans="1:14" ht="28.15" customHeight="1" x14ac:dyDescent="0.25">
      <c r="A192" s="143" t="s">
        <v>83</v>
      </c>
      <c r="B192" s="137" t="s">
        <v>62</v>
      </c>
      <c r="C192" s="130" t="s">
        <v>26</v>
      </c>
      <c r="D192" s="172" t="s">
        <v>359</v>
      </c>
      <c r="E192" s="174">
        <v>400</v>
      </c>
      <c r="F192" s="219">
        <f>SUM(F193)</f>
        <v>1311000</v>
      </c>
      <c r="G192" s="219">
        <f>SUM(G193)</f>
        <v>1311000</v>
      </c>
      <c r="H192" s="218">
        <f t="shared" si="78"/>
        <v>0</v>
      </c>
      <c r="I192" s="219">
        <f t="shared" si="101"/>
        <v>0</v>
      </c>
      <c r="J192" s="219">
        <f t="shared" si="101"/>
        <v>0</v>
      </c>
      <c r="K192" s="236">
        <f t="shared" si="79"/>
        <v>0</v>
      </c>
      <c r="L192" s="219">
        <f t="shared" si="102"/>
        <v>0</v>
      </c>
      <c r="M192" s="219">
        <f t="shared" si="102"/>
        <v>0</v>
      </c>
      <c r="N192" s="236">
        <f t="shared" si="80"/>
        <v>0</v>
      </c>
    </row>
    <row r="193" spans="1:14" x14ac:dyDescent="0.25">
      <c r="A193" s="134" t="s">
        <v>85</v>
      </c>
      <c r="B193" s="137" t="s">
        <v>62</v>
      </c>
      <c r="C193" s="130" t="s">
        <v>26</v>
      </c>
      <c r="D193" s="172" t="s">
        <v>359</v>
      </c>
      <c r="E193" s="174">
        <v>410</v>
      </c>
      <c r="F193" s="219">
        <f>SUM(F195:F196)</f>
        <v>1311000</v>
      </c>
      <c r="G193" s="219">
        <f>SUM(G195:G196)</f>
        <v>1311000</v>
      </c>
      <c r="H193" s="218">
        <f t="shared" si="78"/>
        <v>0</v>
      </c>
      <c r="I193" s="219">
        <f t="shared" ref="I193:J193" si="103">SUM(I195:I196)</f>
        <v>0</v>
      </c>
      <c r="J193" s="219">
        <f t="shared" si="103"/>
        <v>0</v>
      </c>
      <c r="K193" s="236">
        <f t="shared" si="79"/>
        <v>0</v>
      </c>
      <c r="L193" s="219">
        <f t="shared" ref="L193:M193" si="104">SUM(L195:L196)</f>
        <v>0</v>
      </c>
      <c r="M193" s="219">
        <f t="shared" si="104"/>
        <v>0</v>
      </c>
      <c r="N193" s="236">
        <f t="shared" si="80"/>
        <v>0</v>
      </c>
    </row>
    <row r="194" spans="1:14" x14ac:dyDescent="0.25">
      <c r="A194" s="140" t="s">
        <v>296</v>
      </c>
      <c r="B194" s="164"/>
      <c r="C194" s="156"/>
      <c r="D194" s="172"/>
      <c r="E194" s="174"/>
      <c r="F194" s="219"/>
      <c r="G194" s="219"/>
      <c r="H194" s="218">
        <f t="shared" si="78"/>
        <v>0</v>
      </c>
      <c r="I194" s="219"/>
      <c r="J194" s="219"/>
      <c r="K194" s="236">
        <f t="shared" si="79"/>
        <v>0</v>
      </c>
      <c r="L194" s="219"/>
      <c r="M194" s="219"/>
      <c r="N194" s="236">
        <f t="shared" si="80"/>
        <v>0</v>
      </c>
    </row>
    <row r="195" spans="1:14" ht="24" customHeight="1" x14ac:dyDescent="0.25">
      <c r="A195" s="140" t="s">
        <v>364</v>
      </c>
      <c r="B195" s="137" t="s">
        <v>62</v>
      </c>
      <c r="C195" s="130" t="s">
        <v>26</v>
      </c>
      <c r="D195" s="172" t="s">
        <v>359</v>
      </c>
      <c r="E195" s="174">
        <v>410</v>
      </c>
      <c r="F195" s="219">
        <f>SUM(Лист1!G331)</f>
        <v>486000</v>
      </c>
      <c r="G195" s="219">
        <f>SUM(Лист1!H331)</f>
        <v>486000</v>
      </c>
      <c r="H195" s="218">
        <f t="shared" si="78"/>
        <v>0</v>
      </c>
      <c r="I195" s="219">
        <f>SUM(Лист1!J331)</f>
        <v>0</v>
      </c>
      <c r="J195" s="219">
        <f>SUM(Лист1!K331)</f>
        <v>0</v>
      </c>
      <c r="K195" s="236">
        <f t="shared" si="79"/>
        <v>0</v>
      </c>
      <c r="L195" s="219">
        <f>SUM(Лист1!M331)</f>
        <v>0</v>
      </c>
      <c r="M195" s="219">
        <f>SUM(Лист1!N331)</f>
        <v>0</v>
      </c>
      <c r="N195" s="236">
        <f t="shared" si="80"/>
        <v>0</v>
      </c>
    </row>
    <row r="196" spans="1:14" ht="24" customHeight="1" x14ac:dyDescent="0.25">
      <c r="A196" s="140" t="s">
        <v>365</v>
      </c>
      <c r="B196" s="137" t="s">
        <v>62</v>
      </c>
      <c r="C196" s="130" t="s">
        <v>26</v>
      </c>
      <c r="D196" s="172" t="s">
        <v>359</v>
      </c>
      <c r="E196" s="174">
        <v>410</v>
      </c>
      <c r="F196" s="219">
        <f>SUM(Лист1!G332)</f>
        <v>825000</v>
      </c>
      <c r="G196" s="219">
        <f>SUM(Лист1!H332)</f>
        <v>825000</v>
      </c>
      <c r="H196" s="218">
        <f t="shared" si="78"/>
        <v>0</v>
      </c>
      <c r="I196" s="219">
        <f>SUM(Лист1!J332)</f>
        <v>0</v>
      </c>
      <c r="J196" s="219">
        <f>SUM(Лист1!K332)</f>
        <v>0</v>
      </c>
      <c r="K196" s="236">
        <f t="shared" si="79"/>
        <v>0</v>
      </c>
      <c r="L196" s="219">
        <f>SUM(Лист1!M332)</f>
        <v>0</v>
      </c>
      <c r="M196" s="219">
        <f>SUM(Лист1!N332)</f>
        <v>0</v>
      </c>
      <c r="N196" s="236">
        <f t="shared" si="80"/>
        <v>0</v>
      </c>
    </row>
    <row r="197" spans="1:14" ht="77.25" x14ac:dyDescent="0.25">
      <c r="A197" s="136" t="s">
        <v>314</v>
      </c>
      <c r="B197" s="164" t="s">
        <v>62</v>
      </c>
      <c r="C197" s="156" t="s">
        <v>26</v>
      </c>
      <c r="D197" s="172" t="s">
        <v>315</v>
      </c>
      <c r="E197" s="176" t="s">
        <v>8</v>
      </c>
      <c r="F197" s="219">
        <f>SUM(F198)</f>
        <v>197000</v>
      </c>
      <c r="G197" s="219">
        <f>SUM(G198)</f>
        <v>197000</v>
      </c>
      <c r="H197" s="239">
        <f t="shared" si="78"/>
        <v>0</v>
      </c>
      <c r="I197" s="219">
        <f t="shared" ref="I197:M197" si="105">SUM(I198)</f>
        <v>0</v>
      </c>
      <c r="J197" s="219">
        <f t="shared" si="105"/>
        <v>0</v>
      </c>
      <c r="K197" s="236">
        <f t="shared" si="79"/>
        <v>0</v>
      </c>
      <c r="L197" s="219">
        <f t="shared" si="105"/>
        <v>0</v>
      </c>
      <c r="M197" s="219">
        <f t="shared" si="105"/>
        <v>0</v>
      </c>
      <c r="N197" s="236">
        <f t="shared" si="80"/>
        <v>0</v>
      </c>
    </row>
    <row r="198" spans="1:14" x14ac:dyDescent="0.25">
      <c r="A198" s="134" t="s">
        <v>52</v>
      </c>
      <c r="B198" s="137" t="s">
        <v>62</v>
      </c>
      <c r="C198" s="130" t="s">
        <v>26</v>
      </c>
      <c r="D198" s="172" t="s">
        <v>315</v>
      </c>
      <c r="E198" s="130" t="s">
        <v>53</v>
      </c>
      <c r="F198" s="219">
        <f t="shared" ref="F198:M198" si="106">SUM(F199)</f>
        <v>197000</v>
      </c>
      <c r="G198" s="219">
        <f t="shared" si="106"/>
        <v>197000</v>
      </c>
      <c r="H198" s="239">
        <f t="shared" si="78"/>
        <v>0</v>
      </c>
      <c r="I198" s="219">
        <f t="shared" si="106"/>
        <v>0</v>
      </c>
      <c r="J198" s="219">
        <f t="shared" si="106"/>
        <v>0</v>
      </c>
      <c r="K198" s="236">
        <f t="shared" si="79"/>
        <v>0</v>
      </c>
      <c r="L198" s="219">
        <f t="shared" si="106"/>
        <v>0</v>
      </c>
      <c r="M198" s="219">
        <f t="shared" si="106"/>
        <v>0</v>
      </c>
      <c r="N198" s="236">
        <f t="shared" si="80"/>
        <v>0</v>
      </c>
    </row>
    <row r="199" spans="1:14" x14ac:dyDescent="0.25">
      <c r="A199" s="134" t="s">
        <v>54</v>
      </c>
      <c r="B199" s="137" t="s">
        <v>62</v>
      </c>
      <c r="C199" s="130" t="s">
        <v>26</v>
      </c>
      <c r="D199" s="172" t="s">
        <v>315</v>
      </c>
      <c r="E199" s="130" t="s">
        <v>55</v>
      </c>
      <c r="F199" s="219">
        <f>SUM(Лист1!G335)</f>
        <v>197000</v>
      </c>
      <c r="G199" s="219">
        <f>SUM(Лист1!H335)</f>
        <v>197000</v>
      </c>
      <c r="H199" s="239">
        <f t="shared" si="78"/>
        <v>0</v>
      </c>
      <c r="I199" s="219">
        <f>SUM(Лист1!J335)</f>
        <v>0</v>
      </c>
      <c r="J199" s="219">
        <f>SUM(Лист1!K335)</f>
        <v>0</v>
      </c>
      <c r="K199" s="236">
        <f t="shared" si="79"/>
        <v>0</v>
      </c>
      <c r="L199" s="219">
        <f>SUM(Лист1!M335)</f>
        <v>0</v>
      </c>
      <c r="M199" s="219">
        <f>SUM(Лист1!N335)</f>
        <v>0</v>
      </c>
      <c r="N199" s="236">
        <f t="shared" si="80"/>
        <v>0</v>
      </c>
    </row>
    <row r="200" spans="1:14" ht="26.25" x14ac:dyDescent="0.25">
      <c r="A200" s="142" t="s">
        <v>318</v>
      </c>
      <c r="B200" s="164" t="s">
        <v>62</v>
      </c>
      <c r="C200" s="156" t="s">
        <v>26</v>
      </c>
      <c r="D200" s="172" t="s">
        <v>295</v>
      </c>
      <c r="E200" s="203" t="s">
        <v>8</v>
      </c>
      <c r="F200" s="219">
        <f>SUM(F203+F201)</f>
        <v>9858971.9399999995</v>
      </c>
      <c r="G200" s="219">
        <f>SUM(G203+G201)</f>
        <v>9996671.9399999995</v>
      </c>
      <c r="H200" s="239">
        <f t="shared" si="78"/>
        <v>137700</v>
      </c>
      <c r="I200" s="219">
        <f>SUM(I203)</f>
        <v>1656486.5</v>
      </c>
      <c r="J200" s="219">
        <f>SUM(J203)</f>
        <v>1656486.5</v>
      </c>
      <c r="K200" s="236">
        <f t="shared" si="79"/>
        <v>0</v>
      </c>
      <c r="L200" s="219">
        <f>SUM(L203)</f>
        <v>1241569</v>
      </c>
      <c r="M200" s="219">
        <f>SUM(M203)</f>
        <v>1241569</v>
      </c>
      <c r="N200" s="236">
        <f t="shared" si="80"/>
        <v>0</v>
      </c>
    </row>
    <row r="201" spans="1:14" ht="16.899999999999999" customHeight="1" x14ac:dyDescent="0.25">
      <c r="A201" s="309" t="s">
        <v>12</v>
      </c>
      <c r="B201" s="137" t="s">
        <v>62</v>
      </c>
      <c r="C201" s="130" t="s">
        <v>26</v>
      </c>
      <c r="D201" s="172" t="s">
        <v>295</v>
      </c>
      <c r="E201" s="203" t="s">
        <v>13</v>
      </c>
      <c r="F201" s="219">
        <f>SUM(F202)</f>
        <v>30600</v>
      </c>
      <c r="G201" s="219">
        <f>SUM(G202)</f>
        <v>168300</v>
      </c>
      <c r="H201" s="240">
        <f t="shared" si="78"/>
        <v>137700</v>
      </c>
      <c r="I201" s="219"/>
      <c r="J201" s="219"/>
      <c r="K201" s="236"/>
      <c r="L201" s="219"/>
      <c r="M201" s="219"/>
      <c r="N201" s="236"/>
    </row>
    <row r="202" spans="1:14" ht="17.45" customHeight="1" x14ac:dyDescent="0.25">
      <c r="A202" s="170" t="s">
        <v>181</v>
      </c>
      <c r="B202" s="137" t="s">
        <v>62</v>
      </c>
      <c r="C202" s="130" t="s">
        <v>26</v>
      </c>
      <c r="D202" s="172" t="s">
        <v>295</v>
      </c>
      <c r="E202" s="203" t="s">
        <v>15</v>
      </c>
      <c r="F202" s="219">
        <f>SUM(Лист1!G338)</f>
        <v>30600</v>
      </c>
      <c r="G202" s="219">
        <f>SUM(Лист1!H338)</f>
        <v>168300</v>
      </c>
      <c r="H202" s="240">
        <f t="shared" si="78"/>
        <v>137700</v>
      </c>
      <c r="I202" s="219"/>
      <c r="J202" s="219"/>
      <c r="K202" s="236"/>
      <c r="L202" s="219"/>
      <c r="M202" s="219"/>
      <c r="N202" s="236"/>
    </row>
    <row r="203" spans="1:14" ht="22.5" x14ac:dyDescent="0.25">
      <c r="A203" s="143" t="s">
        <v>83</v>
      </c>
      <c r="B203" s="137" t="s">
        <v>62</v>
      </c>
      <c r="C203" s="130" t="s">
        <v>26</v>
      </c>
      <c r="D203" s="172" t="s">
        <v>295</v>
      </c>
      <c r="E203" s="174">
        <v>400</v>
      </c>
      <c r="F203" s="219">
        <f>SUM(F204)</f>
        <v>9828371.9399999995</v>
      </c>
      <c r="G203" s="219">
        <f t="shared" ref="G203:M203" si="107">SUM(G204)</f>
        <v>9828371.9399999995</v>
      </c>
      <c r="H203" s="239">
        <f t="shared" si="78"/>
        <v>0</v>
      </c>
      <c r="I203" s="219">
        <f t="shared" ref="I203:L203" si="108">SUM(I204)</f>
        <v>1656486.5</v>
      </c>
      <c r="J203" s="219">
        <f t="shared" si="107"/>
        <v>1656486.5</v>
      </c>
      <c r="K203" s="236">
        <f t="shared" si="79"/>
        <v>0</v>
      </c>
      <c r="L203" s="219">
        <f t="shared" si="108"/>
        <v>1241569</v>
      </c>
      <c r="M203" s="219">
        <f t="shared" si="107"/>
        <v>1241569</v>
      </c>
      <c r="N203" s="236">
        <f t="shared" si="80"/>
        <v>0</v>
      </c>
    </row>
    <row r="204" spans="1:14" x14ac:dyDescent="0.25">
      <c r="A204" s="134" t="s">
        <v>85</v>
      </c>
      <c r="B204" s="137" t="s">
        <v>62</v>
      </c>
      <c r="C204" s="130" t="s">
        <v>26</v>
      </c>
      <c r="D204" s="172" t="s">
        <v>295</v>
      </c>
      <c r="E204" s="174">
        <v>410</v>
      </c>
      <c r="F204" s="219">
        <f>SUM(F206:F212)</f>
        <v>9828371.9399999995</v>
      </c>
      <c r="G204" s="219">
        <f>SUM(G206:G212)</f>
        <v>9828371.9399999995</v>
      </c>
      <c r="H204" s="360">
        <f t="shared" si="78"/>
        <v>0</v>
      </c>
      <c r="I204" s="219">
        <f t="shared" ref="I204:M204" si="109">SUM(I206:I212)</f>
        <v>1656486.5</v>
      </c>
      <c r="J204" s="219">
        <f t="shared" si="109"/>
        <v>1656486.5</v>
      </c>
      <c r="K204" s="236">
        <f t="shared" si="79"/>
        <v>0</v>
      </c>
      <c r="L204" s="219">
        <f t="shared" si="109"/>
        <v>1241569</v>
      </c>
      <c r="M204" s="219">
        <f t="shared" si="109"/>
        <v>1241569</v>
      </c>
      <c r="N204" s="236">
        <f t="shared" si="80"/>
        <v>0</v>
      </c>
    </row>
    <row r="205" spans="1:14" x14ac:dyDescent="0.25">
      <c r="A205" s="134" t="s">
        <v>296</v>
      </c>
      <c r="B205" s="137"/>
      <c r="C205" s="130"/>
      <c r="D205" s="172"/>
      <c r="E205" s="130"/>
      <c r="F205" s="219"/>
      <c r="G205" s="219"/>
      <c r="H205" s="360">
        <f t="shared" si="78"/>
        <v>0</v>
      </c>
      <c r="I205" s="219"/>
      <c r="J205" s="219"/>
      <c r="K205" s="236">
        <f t="shared" si="79"/>
        <v>0</v>
      </c>
      <c r="L205" s="219"/>
      <c r="M205" s="219"/>
      <c r="N205" s="236">
        <f t="shared" si="80"/>
        <v>0</v>
      </c>
    </row>
    <row r="206" spans="1:14" x14ac:dyDescent="0.25">
      <c r="A206" s="134" t="s">
        <v>326</v>
      </c>
      <c r="B206" s="137" t="s">
        <v>62</v>
      </c>
      <c r="C206" s="130" t="s">
        <v>26</v>
      </c>
      <c r="D206" s="138" t="s">
        <v>295</v>
      </c>
      <c r="E206" s="137" t="s">
        <v>86</v>
      </c>
      <c r="F206" s="219">
        <f>SUM(Лист1!G342)</f>
        <v>276666.67</v>
      </c>
      <c r="G206" s="219">
        <f>SUM(Лист1!H342)</f>
        <v>276666.67</v>
      </c>
      <c r="H206" s="360">
        <f t="shared" si="78"/>
        <v>0</v>
      </c>
      <c r="I206" s="219">
        <f>SUM(Лист1!J342)</f>
        <v>0</v>
      </c>
      <c r="J206" s="219">
        <f>SUM(Лист1!K342)</f>
        <v>0</v>
      </c>
      <c r="K206" s="236">
        <f t="shared" si="79"/>
        <v>0</v>
      </c>
      <c r="L206" s="219">
        <f>SUM(Лист1!M342)</f>
        <v>0</v>
      </c>
      <c r="M206" s="219">
        <f>SUM(Лист1!N342)</f>
        <v>0</v>
      </c>
      <c r="N206" s="236">
        <f t="shared" si="80"/>
        <v>0</v>
      </c>
    </row>
    <row r="207" spans="1:14" ht="26.45" customHeight="1" x14ac:dyDescent="0.25">
      <c r="A207" s="170" t="s">
        <v>442</v>
      </c>
      <c r="B207" s="137" t="s">
        <v>62</v>
      </c>
      <c r="C207" s="130" t="s">
        <v>26</v>
      </c>
      <c r="D207" s="138" t="s">
        <v>295</v>
      </c>
      <c r="E207" s="137" t="s">
        <v>86</v>
      </c>
      <c r="F207" s="219">
        <f>SUM(Лист1!G343)</f>
        <v>3856382.97</v>
      </c>
      <c r="G207" s="219">
        <f>SUM(Лист1!H343)</f>
        <v>3856382.97</v>
      </c>
      <c r="H207" s="360">
        <f t="shared" si="78"/>
        <v>0</v>
      </c>
      <c r="I207" s="219">
        <f>SUM(Лист1!J343)</f>
        <v>0</v>
      </c>
      <c r="J207" s="219">
        <f>SUM(Лист1!K343)</f>
        <v>0</v>
      </c>
      <c r="K207" s="236">
        <f t="shared" si="79"/>
        <v>0</v>
      </c>
      <c r="L207" s="219">
        <f>SUM(Лист1!M343)</f>
        <v>0</v>
      </c>
      <c r="M207" s="219">
        <f>SUM(Лист1!N343)</f>
        <v>0</v>
      </c>
      <c r="N207" s="236">
        <f t="shared" si="80"/>
        <v>0</v>
      </c>
    </row>
    <row r="208" spans="1:14" ht="23.25" x14ac:dyDescent="0.25">
      <c r="A208" s="140" t="s">
        <v>443</v>
      </c>
      <c r="B208" s="137" t="s">
        <v>62</v>
      </c>
      <c r="C208" s="130" t="s">
        <v>26</v>
      </c>
      <c r="D208" s="138" t="s">
        <v>295</v>
      </c>
      <c r="E208" s="137" t="s">
        <v>86</v>
      </c>
      <c r="F208" s="219">
        <f>SUM(Лист1!G344)</f>
        <v>5695322.2999999998</v>
      </c>
      <c r="G208" s="219">
        <f>SUM(Лист1!H344)</f>
        <v>5695322.2999999998</v>
      </c>
      <c r="H208" s="360">
        <f t="shared" si="78"/>
        <v>0</v>
      </c>
      <c r="I208" s="219">
        <f>SUM(Лист1!J344)</f>
        <v>0</v>
      </c>
      <c r="J208" s="219">
        <f>SUM(Лист1!K344)</f>
        <v>0</v>
      </c>
      <c r="K208" s="236">
        <f t="shared" si="79"/>
        <v>0</v>
      </c>
      <c r="L208" s="219">
        <f>SUM(Лист1!M344)</f>
        <v>0</v>
      </c>
      <c r="M208" s="219">
        <f>SUM(Лист1!N344)</f>
        <v>0</v>
      </c>
      <c r="N208" s="236">
        <f t="shared" si="80"/>
        <v>0</v>
      </c>
    </row>
    <row r="209" spans="1:14" x14ac:dyDescent="0.25">
      <c r="A209" s="134" t="s">
        <v>300</v>
      </c>
      <c r="B209" s="137" t="s">
        <v>62</v>
      </c>
      <c r="C209" s="130" t="s">
        <v>26</v>
      </c>
      <c r="D209" s="138" t="s">
        <v>295</v>
      </c>
      <c r="E209" s="137" t="s">
        <v>86</v>
      </c>
      <c r="F209" s="219">
        <f>SUM(Лист1!G345)</f>
        <v>0</v>
      </c>
      <c r="G209" s="219">
        <f>SUM(Лист1!H345)</f>
        <v>0</v>
      </c>
      <c r="H209" s="218">
        <f t="shared" si="78"/>
        <v>0</v>
      </c>
      <c r="I209" s="219">
        <f>SUM(Лист1!J345)</f>
        <v>544784.5</v>
      </c>
      <c r="J209" s="219">
        <f>SUM(Лист1!K345)</f>
        <v>544784.5</v>
      </c>
      <c r="K209" s="236">
        <f t="shared" si="79"/>
        <v>0</v>
      </c>
      <c r="L209" s="219">
        <f>SUM(Лист1!M345)</f>
        <v>0</v>
      </c>
      <c r="M209" s="219">
        <f>SUM(Лист1!N345)</f>
        <v>0</v>
      </c>
      <c r="N209" s="236">
        <f t="shared" si="80"/>
        <v>0</v>
      </c>
    </row>
    <row r="210" spans="1:14" ht="23.25" x14ac:dyDescent="0.25">
      <c r="A210" s="134" t="s">
        <v>444</v>
      </c>
      <c r="B210" s="137" t="s">
        <v>62</v>
      </c>
      <c r="C210" s="130" t="s">
        <v>26</v>
      </c>
      <c r="D210" s="138" t="s">
        <v>295</v>
      </c>
      <c r="E210" s="137" t="s">
        <v>86</v>
      </c>
      <c r="F210" s="219">
        <f>SUM(Лист1!G346)</f>
        <v>0</v>
      </c>
      <c r="G210" s="219">
        <f>SUM(Лист1!H346)</f>
        <v>0</v>
      </c>
      <c r="H210" s="218">
        <f t="shared" si="78"/>
        <v>0</v>
      </c>
      <c r="I210" s="219">
        <f>SUM(Лист1!J346)</f>
        <v>1111702</v>
      </c>
      <c r="J210" s="219">
        <f>SUM(Лист1!K346)</f>
        <v>1111702</v>
      </c>
      <c r="K210" s="236">
        <f t="shared" si="79"/>
        <v>0</v>
      </c>
      <c r="L210" s="219">
        <f>SUM(Лист1!M346)</f>
        <v>0</v>
      </c>
      <c r="M210" s="219">
        <f>SUM(Лист1!N346)</f>
        <v>0</v>
      </c>
      <c r="N210" s="236">
        <f t="shared" si="80"/>
        <v>0</v>
      </c>
    </row>
    <row r="211" spans="1:14" ht="27.6" customHeight="1" x14ac:dyDescent="0.25">
      <c r="A211" s="134" t="s">
        <v>328</v>
      </c>
      <c r="B211" s="137" t="s">
        <v>62</v>
      </c>
      <c r="C211" s="130" t="s">
        <v>26</v>
      </c>
      <c r="D211" s="138" t="s">
        <v>295</v>
      </c>
      <c r="E211" s="137" t="s">
        <v>86</v>
      </c>
      <c r="F211" s="219">
        <f>SUM(Лист1!G347)</f>
        <v>0</v>
      </c>
      <c r="G211" s="219">
        <f>SUM(Лист1!H347)</f>
        <v>0</v>
      </c>
      <c r="H211" s="218">
        <f t="shared" si="78"/>
        <v>0</v>
      </c>
      <c r="I211" s="219">
        <f>SUM(Лист1!J347)</f>
        <v>0</v>
      </c>
      <c r="J211" s="219">
        <f>SUM(Лист1!K347)</f>
        <v>0</v>
      </c>
      <c r="K211" s="236">
        <f t="shared" si="79"/>
        <v>0</v>
      </c>
      <c r="L211" s="219">
        <f>SUM(Лист1!M347)</f>
        <v>127340</v>
      </c>
      <c r="M211" s="219">
        <f>SUM(Лист1!N347)</f>
        <v>127340</v>
      </c>
      <c r="N211" s="236">
        <f t="shared" si="80"/>
        <v>0</v>
      </c>
    </row>
    <row r="212" spans="1:14" x14ac:dyDescent="0.25">
      <c r="A212" s="134" t="s">
        <v>301</v>
      </c>
      <c r="B212" s="137" t="s">
        <v>62</v>
      </c>
      <c r="C212" s="130" t="s">
        <v>26</v>
      </c>
      <c r="D212" s="138" t="s">
        <v>295</v>
      </c>
      <c r="E212" s="137" t="s">
        <v>86</v>
      </c>
      <c r="F212" s="219">
        <f>SUM(Лист1!G348)</f>
        <v>0</v>
      </c>
      <c r="G212" s="219">
        <f>SUM(Лист1!H348)</f>
        <v>0</v>
      </c>
      <c r="H212" s="218">
        <f t="shared" si="78"/>
        <v>0</v>
      </c>
      <c r="I212" s="219">
        <f>SUM(Лист1!J348)</f>
        <v>0</v>
      </c>
      <c r="J212" s="219">
        <f>SUM(Лист1!K348)</f>
        <v>0</v>
      </c>
      <c r="K212" s="236">
        <f t="shared" si="79"/>
        <v>0</v>
      </c>
      <c r="L212" s="219">
        <f>SUM(Лист1!M348)</f>
        <v>1114229</v>
      </c>
      <c r="M212" s="219">
        <f>SUM(Лист1!N348)</f>
        <v>1114229</v>
      </c>
      <c r="N212" s="236">
        <f t="shared" si="80"/>
        <v>0</v>
      </c>
    </row>
    <row r="213" spans="1:14" x14ac:dyDescent="0.25">
      <c r="A213" s="136" t="s">
        <v>381</v>
      </c>
      <c r="B213" s="164" t="s">
        <v>62</v>
      </c>
      <c r="C213" s="156" t="s">
        <v>26</v>
      </c>
      <c r="D213" s="172">
        <v>1201281740</v>
      </c>
      <c r="E213" s="203" t="s">
        <v>8</v>
      </c>
      <c r="F213" s="219">
        <f>SUM(F216+F214)</f>
        <v>2392000</v>
      </c>
      <c r="G213" s="219">
        <f>SUM(G216+G214)</f>
        <v>2392000</v>
      </c>
      <c r="H213" s="240">
        <f t="shared" ref="H213:H217" si="110">SUM(G213-F213)</f>
        <v>0</v>
      </c>
      <c r="I213" s="219"/>
      <c r="J213" s="219"/>
      <c r="K213" s="236"/>
      <c r="L213" s="219"/>
      <c r="M213" s="219"/>
      <c r="N213" s="236"/>
    </row>
    <row r="214" spans="1:14" x14ac:dyDescent="0.25">
      <c r="A214" s="309" t="s">
        <v>12</v>
      </c>
      <c r="B214" s="164" t="s">
        <v>62</v>
      </c>
      <c r="C214" s="156" t="s">
        <v>26</v>
      </c>
      <c r="D214" s="172">
        <v>1201281740</v>
      </c>
      <c r="E214" s="130" t="s">
        <v>13</v>
      </c>
      <c r="F214" s="219">
        <f t="shared" ref="F214:G214" si="111">SUM(F215)</f>
        <v>422000</v>
      </c>
      <c r="G214" s="219">
        <f t="shared" si="111"/>
        <v>422000</v>
      </c>
      <c r="H214" s="240">
        <f t="shared" si="110"/>
        <v>0</v>
      </c>
      <c r="I214" s="219"/>
      <c r="J214" s="219"/>
      <c r="K214" s="236"/>
      <c r="L214" s="219"/>
      <c r="M214" s="219"/>
      <c r="N214" s="236"/>
    </row>
    <row r="215" spans="1:14" ht="23.25" x14ac:dyDescent="0.25">
      <c r="A215" s="170" t="s">
        <v>181</v>
      </c>
      <c r="B215" s="164" t="s">
        <v>62</v>
      </c>
      <c r="C215" s="156" t="s">
        <v>26</v>
      </c>
      <c r="D215" s="172">
        <v>1201281740</v>
      </c>
      <c r="E215" s="130" t="s">
        <v>15</v>
      </c>
      <c r="F215" s="219">
        <f>SUM(Лист1!G360)</f>
        <v>422000</v>
      </c>
      <c r="G215" s="219">
        <f>SUM(Лист1!H360)</f>
        <v>422000</v>
      </c>
      <c r="H215" s="240">
        <f t="shared" si="110"/>
        <v>0</v>
      </c>
      <c r="I215" s="219"/>
      <c r="J215" s="219"/>
      <c r="K215" s="236"/>
      <c r="L215" s="219"/>
      <c r="M215" s="219"/>
      <c r="N215" s="236"/>
    </row>
    <row r="216" spans="1:14" x14ac:dyDescent="0.25">
      <c r="A216" s="309" t="s">
        <v>38</v>
      </c>
      <c r="B216" s="164" t="s">
        <v>62</v>
      </c>
      <c r="C216" s="156" t="s">
        <v>26</v>
      </c>
      <c r="D216" s="172">
        <v>1201281740</v>
      </c>
      <c r="E216" s="156" t="s">
        <v>39</v>
      </c>
      <c r="F216" s="219">
        <f t="shared" ref="F216:G216" si="112">SUM(F217)</f>
        <v>1970000</v>
      </c>
      <c r="G216" s="219">
        <f t="shared" si="112"/>
        <v>1970000</v>
      </c>
      <c r="H216" s="240">
        <f t="shared" si="110"/>
        <v>0</v>
      </c>
      <c r="I216" s="219"/>
      <c r="J216" s="219"/>
      <c r="K216" s="236"/>
      <c r="L216" s="219"/>
      <c r="M216" s="219"/>
      <c r="N216" s="236"/>
    </row>
    <row r="217" spans="1:14" ht="23.25" x14ac:dyDescent="0.25">
      <c r="A217" s="170" t="s">
        <v>93</v>
      </c>
      <c r="B217" s="164" t="s">
        <v>62</v>
      </c>
      <c r="C217" s="156" t="s">
        <v>26</v>
      </c>
      <c r="D217" s="172">
        <v>1201281740</v>
      </c>
      <c r="E217" s="156" t="s">
        <v>94</v>
      </c>
      <c r="F217" s="219">
        <f>SUM(Лист1!G362)</f>
        <v>1970000</v>
      </c>
      <c r="G217" s="219">
        <f>SUM(Лист1!H362)</f>
        <v>1970000</v>
      </c>
      <c r="H217" s="240">
        <f t="shared" si="110"/>
        <v>0</v>
      </c>
      <c r="I217" s="219"/>
      <c r="J217" s="219"/>
      <c r="K217" s="236"/>
      <c r="L217" s="219"/>
      <c r="M217" s="219"/>
      <c r="N217" s="236"/>
    </row>
    <row r="218" spans="1:14" ht="26.25" x14ac:dyDescent="0.25">
      <c r="A218" s="142" t="s">
        <v>426</v>
      </c>
      <c r="B218" s="164" t="s">
        <v>62</v>
      </c>
      <c r="C218" s="156" t="s">
        <v>26</v>
      </c>
      <c r="D218" s="172" t="s">
        <v>422</v>
      </c>
      <c r="E218" s="203" t="s">
        <v>8</v>
      </c>
      <c r="F218" s="219">
        <f>SUM(F222+F219)</f>
        <v>0</v>
      </c>
      <c r="G218" s="219">
        <f t="shared" ref="G218:K218" si="113">SUM(G222+G219)</f>
        <v>0</v>
      </c>
      <c r="H218" s="219">
        <f t="shared" si="113"/>
        <v>0</v>
      </c>
      <c r="I218" s="219">
        <f t="shared" si="113"/>
        <v>0</v>
      </c>
      <c r="J218" s="219">
        <f t="shared" si="113"/>
        <v>0</v>
      </c>
      <c r="K218" s="219">
        <f t="shared" si="113"/>
        <v>0</v>
      </c>
      <c r="L218" s="219">
        <f>SUM(L220)</f>
        <v>14000000</v>
      </c>
      <c r="M218" s="219">
        <f>SUM(M220)</f>
        <v>12375000</v>
      </c>
      <c r="N218" s="219">
        <f>SUM(N220)</f>
        <v>-1625000</v>
      </c>
    </row>
    <row r="219" spans="1:14" ht="22.5" x14ac:dyDescent="0.25">
      <c r="A219" s="143" t="s">
        <v>83</v>
      </c>
      <c r="B219" s="137" t="s">
        <v>62</v>
      </c>
      <c r="C219" s="130" t="s">
        <v>26</v>
      </c>
      <c r="D219" s="172" t="s">
        <v>422</v>
      </c>
      <c r="E219" s="174">
        <v>400</v>
      </c>
      <c r="F219" s="219">
        <f>SUM(F220)</f>
        <v>0</v>
      </c>
      <c r="G219" s="219">
        <f t="shared" ref="G219:N219" si="114">SUM(G220)</f>
        <v>0</v>
      </c>
      <c r="H219" s="219">
        <f t="shared" si="114"/>
        <v>0</v>
      </c>
      <c r="I219" s="219">
        <f t="shared" si="114"/>
        <v>0</v>
      </c>
      <c r="J219" s="219">
        <f t="shared" si="114"/>
        <v>0</v>
      </c>
      <c r="K219" s="219">
        <f t="shared" si="114"/>
        <v>0</v>
      </c>
      <c r="L219" s="219">
        <f t="shared" si="114"/>
        <v>14000000</v>
      </c>
      <c r="M219" s="219">
        <f t="shared" si="114"/>
        <v>12375000</v>
      </c>
      <c r="N219" s="219">
        <f t="shared" si="114"/>
        <v>-1625000</v>
      </c>
    </row>
    <row r="220" spans="1:14" x14ac:dyDescent="0.25">
      <c r="A220" s="134" t="s">
        <v>85</v>
      </c>
      <c r="B220" s="137" t="s">
        <v>62</v>
      </c>
      <c r="C220" s="130" t="s">
        <v>26</v>
      </c>
      <c r="D220" s="172" t="s">
        <v>422</v>
      </c>
      <c r="E220" s="174">
        <v>410</v>
      </c>
      <c r="F220" s="219">
        <f>SUM(F222:F223)</f>
        <v>0</v>
      </c>
      <c r="G220" s="219">
        <f>SUM(G222:G223)</f>
        <v>0</v>
      </c>
      <c r="H220" s="219">
        <f t="shared" ref="H220:M220" si="115">SUM(H222:H223)</f>
        <v>0</v>
      </c>
      <c r="I220" s="219">
        <f t="shared" si="115"/>
        <v>0</v>
      </c>
      <c r="J220" s="219">
        <f t="shared" si="115"/>
        <v>0</v>
      </c>
      <c r="K220" s="219">
        <f t="shared" si="115"/>
        <v>0</v>
      </c>
      <c r="L220" s="219">
        <f t="shared" si="115"/>
        <v>14000000</v>
      </c>
      <c r="M220" s="219">
        <f t="shared" si="115"/>
        <v>12375000</v>
      </c>
      <c r="N220" s="362">
        <f t="shared" ref="N220:N221" si="116">SUM(M220-L220)</f>
        <v>-1625000</v>
      </c>
    </row>
    <row r="221" spans="1:14" x14ac:dyDescent="0.25">
      <c r="A221" s="134" t="s">
        <v>296</v>
      </c>
      <c r="B221" s="137"/>
      <c r="C221" s="130"/>
      <c r="D221" s="172"/>
      <c r="E221" s="130"/>
      <c r="F221" s="219"/>
      <c r="G221" s="219"/>
      <c r="H221" s="240">
        <f t="shared" ref="H221" si="117">SUM(G221-F221)</f>
        <v>0</v>
      </c>
      <c r="I221" s="219"/>
      <c r="J221" s="219"/>
      <c r="K221" s="359"/>
      <c r="L221" s="219"/>
      <c r="M221" s="219"/>
      <c r="N221" s="362">
        <f t="shared" si="116"/>
        <v>0</v>
      </c>
    </row>
    <row r="222" spans="1:14" ht="23.25" x14ac:dyDescent="0.25">
      <c r="A222" s="134" t="s">
        <v>414</v>
      </c>
      <c r="B222" s="137" t="s">
        <v>62</v>
      </c>
      <c r="C222" s="130" t="s">
        <v>26</v>
      </c>
      <c r="D222" s="172" t="s">
        <v>422</v>
      </c>
      <c r="E222" s="137" t="s">
        <v>86</v>
      </c>
      <c r="F222" s="219">
        <f>SUM(Лист1!G353)</f>
        <v>0</v>
      </c>
      <c r="G222" s="219">
        <f>SUM(Лист1!H353)</f>
        <v>0</v>
      </c>
      <c r="H222" s="219">
        <f>SUM(Лист1!I353)</f>
        <v>0</v>
      </c>
      <c r="I222" s="219">
        <f>SUM(Лист1!J353)</f>
        <v>0</v>
      </c>
      <c r="J222" s="219">
        <f>SUM(Лист1!K353)</f>
        <v>0</v>
      </c>
      <c r="K222" s="219">
        <f>SUM(Лист1!L353)</f>
        <v>0</v>
      </c>
      <c r="L222" s="219">
        <f>SUM(Лист1!M353)</f>
        <v>2000000</v>
      </c>
      <c r="M222" s="219">
        <f>SUM(Лист1!N353)</f>
        <v>0</v>
      </c>
      <c r="N222" s="219">
        <f>SUM(Лист1!O353)</f>
        <v>-2000000</v>
      </c>
    </row>
    <row r="223" spans="1:14" ht="23.25" x14ac:dyDescent="0.25">
      <c r="A223" s="134" t="s">
        <v>415</v>
      </c>
      <c r="B223" s="187" t="s">
        <v>62</v>
      </c>
      <c r="C223" s="187" t="s">
        <v>26</v>
      </c>
      <c r="D223" s="172" t="s">
        <v>422</v>
      </c>
      <c r="E223" s="187" t="s">
        <v>86</v>
      </c>
      <c r="F223" s="219">
        <f>SUM(Лист1!G354)</f>
        <v>0</v>
      </c>
      <c r="G223" s="219">
        <f>SUM(Лист1!H354)</f>
        <v>0</v>
      </c>
      <c r="H223" s="219">
        <f>SUM(Лист1!I354)</f>
        <v>0</v>
      </c>
      <c r="I223" s="219">
        <f>SUM(Лист1!J354)</f>
        <v>0</v>
      </c>
      <c r="J223" s="219">
        <f>SUM(Лист1!K354)</f>
        <v>0</v>
      </c>
      <c r="K223" s="219">
        <f>SUM(Лист1!L354)</f>
        <v>0</v>
      </c>
      <c r="L223" s="219">
        <f>SUM(Лист1!M354)</f>
        <v>12000000</v>
      </c>
      <c r="M223" s="219">
        <f>SUM(Лист1!N354)</f>
        <v>12375000</v>
      </c>
      <c r="N223" s="219">
        <f>SUM(Лист1!O354)</f>
        <v>375000</v>
      </c>
    </row>
    <row r="224" spans="1:14" ht="26.25" x14ac:dyDescent="0.25">
      <c r="A224" s="146" t="s">
        <v>434</v>
      </c>
      <c r="B224" s="164" t="s">
        <v>62</v>
      </c>
      <c r="C224" s="156" t="s">
        <v>26</v>
      </c>
      <c r="D224" s="172" t="s">
        <v>441</v>
      </c>
      <c r="E224" s="176" t="s">
        <v>8</v>
      </c>
      <c r="F224" s="219">
        <f>SUM(F225)</f>
        <v>0</v>
      </c>
      <c r="G224" s="219">
        <f>SUM(G225)</f>
        <v>255000</v>
      </c>
      <c r="H224" s="240">
        <f t="shared" ref="H224:H226" si="118">SUM(G224-F224)</f>
        <v>255000</v>
      </c>
      <c r="I224" s="219"/>
      <c r="J224" s="219"/>
      <c r="K224" s="219"/>
      <c r="L224" s="219"/>
      <c r="M224" s="219"/>
      <c r="N224" s="219"/>
    </row>
    <row r="225" spans="1:14" x14ac:dyDescent="0.25">
      <c r="A225" s="309" t="s">
        <v>12</v>
      </c>
      <c r="B225" s="137" t="s">
        <v>62</v>
      </c>
      <c r="C225" s="130" t="s">
        <v>26</v>
      </c>
      <c r="D225" s="172" t="s">
        <v>441</v>
      </c>
      <c r="E225" s="187" t="s">
        <v>13</v>
      </c>
      <c r="F225" s="219">
        <f>SUM(F226)</f>
        <v>0</v>
      </c>
      <c r="G225" s="219">
        <f>SUM(G226)</f>
        <v>255000</v>
      </c>
      <c r="H225" s="240">
        <f t="shared" si="118"/>
        <v>255000</v>
      </c>
      <c r="I225" s="219"/>
      <c r="J225" s="219"/>
      <c r="K225" s="219"/>
      <c r="L225" s="219"/>
      <c r="M225" s="219"/>
      <c r="N225" s="219"/>
    </row>
    <row r="226" spans="1:14" ht="23.25" x14ac:dyDescent="0.25">
      <c r="A226" s="170" t="s">
        <v>181</v>
      </c>
      <c r="B226" s="137" t="s">
        <v>62</v>
      </c>
      <c r="C226" s="130" t="s">
        <v>26</v>
      </c>
      <c r="D226" s="172" t="s">
        <v>441</v>
      </c>
      <c r="E226" s="187" t="s">
        <v>15</v>
      </c>
      <c r="F226" s="219">
        <f>SUM(Лист1!G357)</f>
        <v>0</v>
      </c>
      <c r="G226" s="219">
        <f>SUM(Лист1!H357)</f>
        <v>255000</v>
      </c>
      <c r="H226" s="240">
        <f t="shared" si="118"/>
        <v>255000</v>
      </c>
      <c r="I226" s="219"/>
      <c r="J226" s="219"/>
      <c r="K226" s="219"/>
      <c r="L226" s="219"/>
      <c r="M226" s="219"/>
      <c r="N226" s="219"/>
    </row>
    <row r="227" spans="1:14" ht="18" x14ac:dyDescent="0.25">
      <c r="A227" s="157" t="s">
        <v>436</v>
      </c>
      <c r="B227" s="150" t="s">
        <v>49</v>
      </c>
      <c r="C227" s="151" t="s">
        <v>7</v>
      </c>
      <c r="D227" s="151" t="s">
        <v>131</v>
      </c>
      <c r="E227" s="151" t="s">
        <v>8</v>
      </c>
      <c r="F227" s="370">
        <f>SUM(F241+F237+F228)</f>
        <v>0</v>
      </c>
      <c r="G227" s="370">
        <f t="shared" ref="G227:H227" si="119">SUM(G241+G237+G228)</f>
        <v>8500</v>
      </c>
      <c r="H227" s="370">
        <f t="shared" si="119"/>
        <v>8500</v>
      </c>
      <c r="I227" s="219"/>
      <c r="J227" s="219"/>
      <c r="K227" s="219"/>
      <c r="L227" s="219"/>
      <c r="M227" s="219"/>
      <c r="N227" s="219"/>
    </row>
    <row r="228" spans="1:14" ht="26.25" x14ac:dyDescent="0.25">
      <c r="A228" s="326" t="s">
        <v>437</v>
      </c>
      <c r="B228" s="320" t="s">
        <v>49</v>
      </c>
      <c r="C228" s="321" t="s">
        <v>62</v>
      </c>
      <c r="D228" s="321" t="s">
        <v>131</v>
      </c>
      <c r="E228" s="331" t="s">
        <v>8</v>
      </c>
      <c r="F228" s="204">
        <f t="shared" ref="F228:G230" si="120">SUM(F229)</f>
        <v>0</v>
      </c>
      <c r="G228" s="204">
        <f t="shared" si="120"/>
        <v>8500</v>
      </c>
      <c r="H228" s="204">
        <f t="shared" ref="H228:H231" si="121">SUM(G228-F228)</f>
        <v>8500</v>
      </c>
      <c r="I228" s="219"/>
      <c r="J228" s="219"/>
      <c r="K228" s="219"/>
      <c r="L228" s="219"/>
      <c r="M228" s="219"/>
      <c r="N228" s="219"/>
    </row>
    <row r="229" spans="1:14" x14ac:dyDescent="0.25">
      <c r="A229" s="283" t="s">
        <v>438</v>
      </c>
      <c r="B229" s="307" t="s">
        <v>49</v>
      </c>
      <c r="C229" s="306" t="s">
        <v>62</v>
      </c>
      <c r="D229" s="306" t="s">
        <v>439</v>
      </c>
      <c r="E229" s="308" t="s">
        <v>8</v>
      </c>
      <c r="F229" s="219">
        <f t="shared" si="120"/>
        <v>0</v>
      </c>
      <c r="G229" s="219">
        <f t="shared" si="120"/>
        <v>8500</v>
      </c>
      <c r="H229" s="240">
        <f t="shared" si="121"/>
        <v>8500</v>
      </c>
      <c r="I229" s="219"/>
      <c r="J229" s="219"/>
      <c r="K229" s="219"/>
      <c r="L229" s="219"/>
      <c r="M229" s="219"/>
      <c r="N229" s="219"/>
    </row>
    <row r="230" spans="1:14" x14ac:dyDescent="0.25">
      <c r="A230" s="170" t="s">
        <v>12</v>
      </c>
      <c r="B230" s="307" t="s">
        <v>49</v>
      </c>
      <c r="C230" s="306" t="s">
        <v>62</v>
      </c>
      <c r="D230" s="306" t="s">
        <v>439</v>
      </c>
      <c r="E230" s="187" t="s">
        <v>13</v>
      </c>
      <c r="F230" s="219">
        <f t="shared" si="120"/>
        <v>0</v>
      </c>
      <c r="G230" s="219">
        <f t="shared" si="120"/>
        <v>8500</v>
      </c>
      <c r="H230" s="240">
        <f t="shared" si="121"/>
        <v>8500</v>
      </c>
      <c r="I230" s="219"/>
      <c r="J230" s="219"/>
      <c r="K230" s="219"/>
      <c r="L230" s="219"/>
      <c r="M230" s="219"/>
      <c r="N230" s="219"/>
    </row>
    <row r="231" spans="1:14" ht="33.75" x14ac:dyDescent="0.25">
      <c r="A231" s="317" t="s">
        <v>175</v>
      </c>
      <c r="B231" s="307" t="s">
        <v>49</v>
      </c>
      <c r="C231" s="306" t="s">
        <v>62</v>
      </c>
      <c r="D231" s="306" t="s">
        <v>439</v>
      </c>
      <c r="E231" s="187" t="s">
        <v>15</v>
      </c>
      <c r="F231" s="219">
        <f>SUM(Лист1!G367)</f>
        <v>0</v>
      </c>
      <c r="G231" s="219">
        <f>SUM(Лист1!H367)</f>
        <v>8500</v>
      </c>
      <c r="H231" s="240">
        <f t="shared" si="121"/>
        <v>8500</v>
      </c>
      <c r="I231" s="219"/>
      <c r="J231" s="219"/>
      <c r="K231" s="219"/>
      <c r="L231" s="219"/>
      <c r="M231" s="219"/>
      <c r="N231" s="219"/>
    </row>
    <row r="232" spans="1:14" ht="18" x14ac:dyDescent="0.25">
      <c r="A232" s="157" t="s">
        <v>18</v>
      </c>
      <c r="B232" s="205" t="s">
        <v>20</v>
      </c>
      <c r="C232" s="206" t="s">
        <v>7</v>
      </c>
      <c r="D232" s="206" t="s">
        <v>131</v>
      </c>
      <c r="E232" s="206" t="s">
        <v>8</v>
      </c>
      <c r="F232" s="230">
        <f>SUM(F233+F254+F290+F306+F273)</f>
        <v>463637849.25999993</v>
      </c>
      <c r="G232" s="230">
        <f>SUM(G233+G254+G290+G306+G273)</f>
        <v>463083029.99999994</v>
      </c>
      <c r="H232" s="218">
        <f t="shared" si="78"/>
        <v>-554819.25999999046</v>
      </c>
      <c r="I232" s="230">
        <f>SUM(I233+I254+I290+I306+I273)</f>
        <v>458260291.18000001</v>
      </c>
      <c r="J232" s="230">
        <f>SUM(J233+J254+J290+J306+J273)</f>
        <v>458260291.18000001</v>
      </c>
      <c r="K232" s="236">
        <f t="shared" si="79"/>
        <v>0</v>
      </c>
      <c r="L232" s="230">
        <f>SUM(L233+L254+L290+L306+L273)</f>
        <v>428758144.18000001</v>
      </c>
      <c r="M232" s="230">
        <f>SUM(M233+M254+M290+M306+M273)</f>
        <v>428758144.18000001</v>
      </c>
      <c r="N232" s="236">
        <f t="shared" si="80"/>
        <v>0</v>
      </c>
    </row>
    <row r="233" spans="1:14" x14ac:dyDescent="0.25">
      <c r="A233" s="133" t="s">
        <v>21</v>
      </c>
      <c r="B233" s="163" t="s">
        <v>20</v>
      </c>
      <c r="C233" s="159" t="s">
        <v>22</v>
      </c>
      <c r="D233" s="159" t="s">
        <v>131</v>
      </c>
      <c r="E233" s="160" t="s">
        <v>8</v>
      </c>
      <c r="F233" s="230">
        <f>SUM(F242+F245+F248+F237+F234+F251)</f>
        <v>117239161.94</v>
      </c>
      <c r="G233" s="230">
        <f>SUM(G242+G245+G248+G237+G234+G251)</f>
        <v>115244161.94</v>
      </c>
      <c r="H233" s="204">
        <f t="shared" ref="H233:H236" si="122">SUM(G233-F233)</f>
        <v>-1995000</v>
      </c>
      <c r="I233" s="230">
        <f t="shared" ref="I233:N233" si="123">SUM(I242+I245+I248+I237)</f>
        <v>147436010</v>
      </c>
      <c r="J233" s="230">
        <f t="shared" si="123"/>
        <v>147436010</v>
      </c>
      <c r="K233" s="230">
        <f t="shared" si="123"/>
        <v>0</v>
      </c>
      <c r="L233" s="230">
        <f t="shared" si="123"/>
        <v>113304176</v>
      </c>
      <c r="M233" s="230">
        <f t="shared" si="123"/>
        <v>113304176</v>
      </c>
      <c r="N233" s="230">
        <f t="shared" si="123"/>
        <v>0</v>
      </c>
    </row>
    <row r="234" spans="1:14" ht="26.25" x14ac:dyDescent="0.25">
      <c r="A234" s="283" t="s">
        <v>257</v>
      </c>
      <c r="B234" s="164" t="s">
        <v>20</v>
      </c>
      <c r="C234" s="156" t="s">
        <v>22</v>
      </c>
      <c r="D234" s="306" t="s">
        <v>258</v>
      </c>
      <c r="E234" s="308" t="s">
        <v>8</v>
      </c>
      <c r="F234" s="219">
        <f>SUM(F235+F237)</f>
        <v>324846.15000000002</v>
      </c>
      <c r="G234" s="219">
        <f>SUM(G235+G237)</f>
        <v>324846.15000000002</v>
      </c>
      <c r="H234" s="240">
        <f t="shared" si="122"/>
        <v>0</v>
      </c>
      <c r="I234" s="230"/>
      <c r="J234" s="230"/>
      <c r="K234" s="230"/>
      <c r="L234" s="230"/>
      <c r="M234" s="230"/>
      <c r="N234" s="230"/>
    </row>
    <row r="235" spans="1:14" x14ac:dyDescent="0.25">
      <c r="A235" s="170" t="s">
        <v>12</v>
      </c>
      <c r="B235" s="307" t="s">
        <v>20</v>
      </c>
      <c r="C235" s="306" t="s">
        <v>22</v>
      </c>
      <c r="D235" s="306" t="s">
        <v>258</v>
      </c>
      <c r="E235" s="307" t="s">
        <v>13</v>
      </c>
      <c r="F235" s="219">
        <f>SUM(F236)</f>
        <v>324846.15000000002</v>
      </c>
      <c r="G235" s="219">
        <f>SUM(G236)</f>
        <v>324846.15000000002</v>
      </c>
      <c r="H235" s="240">
        <f t="shared" si="122"/>
        <v>0</v>
      </c>
      <c r="I235" s="230"/>
      <c r="J235" s="230"/>
      <c r="K235" s="230"/>
      <c r="L235" s="230"/>
      <c r="M235" s="230"/>
      <c r="N235" s="230"/>
    </row>
    <row r="236" spans="1:14" ht="33.75" x14ac:dyDescent="0.25">
      <c r="A236" s="317" t="s">
        <v>175</v>
      </c>
      <c r="B236" s="164" t="s">
        <v>20</v>
      </c>
      <c r="C236" s="156" t="s">
        <v>22</v>
      </c>
      <c r="D236" s="306" t="s">
        <v>258</v>
      </c>
      <c r="E236" s="307" t="s">
        <v>15</v>
      </c>
      <c r="F236" s="219">
        <f>SUM(Лист1!G372)</f>
        <v>324846.15000000002</v>
      </c>
      <c r="G236" s="219">
        <f>SUM(Лист1!H372)</f>
        <v>324846.15000000002</v>
      </c>
      <c r="H236" s="240">
        <f t="shared" si="122"/>
        <v>0</v>
      </c>
      <c r="I236" s="230"/>
      <c r="J236" s="230"/>
      <c r="K236" s="230"/>
      <c r="L236" s="230"/>
      <c r="M236" s="230"/>
      <c r="N236" s="230"/>
    </row>
    <row r="237" spans="1:14" ht="26.25" x14ac:dyDescent="0.25">
      <c r="A237" s="142" t="s">
        <v>318</v>
      </c>
      <c r="B237" s="164" t="s">
        <v>20</v>
      </c>
      <c r="C237" s="156" t="s">
        <v>22</v>
      </c>
      <c r="D237" s="172" t="s">
        <v>424</v>
      </c>
      <c r="E237" s="203" t="s">
        <v>8</v>
      </c>
      <c r="F237" s="219">
        <f>SUM(F238)</f>
        <v>0</v>
      </c>
      <c r="G237" s="219">
        <f>SUM(G238)</f>
        <v>0</v>
      </c>
      <c r="H237" s="240">
        <f t="shared" si="78"/>
        <v>0</v>
      </c>
      <c r="I237" s="219">
        <f t="shared" ref="I237:J238" si="124">SUM(I238)</f>
        <v>38606081</v>
      </c>
      <c r="J237" s="219">
        <f t="shared" si="124"/>
        <v>38606081</v>
      </c>
      <c r="K237" s="204">
        <f t="shared" si="79"/>
        <v>0</v>
      </c>
      <c r="L237" s="254">
        <f t="shared" ref="L237:M238" si="125">SUM(L238)</f>
        <v>0</v>
      </c>
      <c r="M237" s="254">
        <f t="shared" si="125"/>
        <v>0</v>
      </c>
      <c r="N237" s="204">
        <f t="shared" si="80"/>
        <v>0</v>
      </c>
    </row>
    <row r="238" spans="1:14" ht="22.5" x14ac:dyDescent="0.25">
      <c r="A238" s="143" t="s">
        <v>83</v>
      </c>
      <c r="B238" s="307" t="s">
        <v>20</v>
      </c>
      <c r="C238" s="306" t="s">
        <v>22</v>
      </c>
      <c r="D238" s="172" t="s">
        <v>424</v>
      </c>
      <c r="E238" s="174">
        <v>400</v>
      </c>
      <c r="F238" s="219">
        <f>SUM(F239)</f>
        <v>0</v>
      </c>
      <c r="G238" s="219">
        <f>SUM(G239)</f>
        <v>0</v>
      </c>
      <c r="H238" s="240">
        <f t="shared" si="78"/>
        <v>0</v>
      </c>
      <c r="I238" s="219">
        <f t="shared" si="124"/>
        <v>38606081</v>
      </c>
      <c r="J238" s="219">
        <f t="shared" si="124"/>
        <v>38606081</v>
      </c>
      <c r="K238" s="240">
        <f t="shared" si="79"/>
        <v>0</v>
      </c>
      <c r="L238" s="219">
        <f t="shared" si="125"/>
        <v>0</v>
      </c>
      <c r="M238" s="219">
        <f t="shared" si="125"/>
        <v>0</v>
      </c>
      <c r="N238" s="240">
        <f t="shared" si="80"/>
        <v>0</v>
      </c>
    </row>
    <row r="239" spans="1:14" x14ac:dyDescent="0.25">
      <c r="A239" s="134" t="s">
        <v>85</v>
      </c>
      <c r="B239" s="164" t="s">
        <v>20</v>
      </c>
      <c r="C239" s="156" t="s">
        <v>22</v>
      </c>
      <c r="D239" s="172" t="s">
        <v>424</v>
      </c>
      <c r="E239" s="174">
        <v>410</v>
      </c>
      <c r="F239" s="219">
        <f>SUM(F241)</f>
        <v>0</v>
      </c>
      <c r="G239" s="219">
        <f>SUM(G241)</f>
        <v>0</v>
      </c>
      <c r="H239" s="240">
        <f t="shared" si="78"/>
        <v>0</v>
      </c>
      <c r="I239" s="219">
        <f t="shared" ref="I239:J239" si="126">SUM(I241)</f>
        <v>38606081</v>
      </c>
      <c r="J239" s="219">
        <f t="shared" si="126"/>
        <v>38606081</v>
      </c>
      <c r="K239" s="240">
        <f t="shared" si="79"/>
        <v>0</v>
      </c>
      <c r="L239" s="219">
        <f t="shared" ref="L239:M239" si="127">SUM(L241)</f>
        <v>0</v>
      </c>
      <c r="M239" s="219">
        <f t="shared" si="127"/>
        <v>0</v>
      </c>
      <c r="N239" s="240">
        <f t="shared" si="80"/>
        <v>0</v>
      </c>
    </row>
    <row r="240" spans="1:14" x14ac:dyDescent="0.25">
      <c r="A240" s="134" t="s">
        <v>296</v>
      </c>
      <c r="B240" s="307"/>
      <c r="C240" s="306"/>
      <c r="D240" s="172"/>
      <c r="E240" s="130"/>
      <c r="F240" s="219"/>
      <c r="G240" s="219"/>
      <c r="H240" s="240">
        <f t="shared" si="78"/>
        <v>0</v>
      </c>
      <c r="I240" s="219"/>
      <c r="J240" s="219"/>
      <c r="K240" s="240">
        <f t="shared" si="79"/>
        <v>0</v>
      </c>
      <c r="L240" s="219"/>
      <c r="M240" s="219"/>
      <c r="N240" s="240">
        <f t="shared" si="80"/>
        <v>0</v>
      </c>
    </row>
    <row r="241" spans="1:14" ht="23.25" x14ac:dyDescent="0.25">
      <c r="A241" s="134" t="s">
        <v>385</v>
      </c>
      <c r="B241" s="164" t="s">
        <v>20</v>
      </c>
      <c r="C241" s="156" t="s">
        <v>22</v>
      </c>
      <c r="D241" s="172" t="s">
        <v>424</v>
      </c>
      <c r="E241" s="137" t="s">
        <v>86</v>
      </c>
      <c r="F241" s="219">
        <f>SUM(Лист1!G377)</f>
        <v>0</v>
      </c>
      <c r="G241" s="219">
        <f>SUM(Лист1!H377)</f>
        <v>0</v>
      </c>
      <c r="H241" s="219">
        <f>SUM(Лист1!I377)</f>
        <v>0</v>
      </c>
      <c r="I241" s="219">
        <f>SUM(Лист1!J377)</f>
        <v>38606081</v>
      </c>
      <c r="J241" s="219">
        <f>SUM(Лист1!K377)</f>
        <v>38606081</v>
      </c>
      <c r="K241" s="219">
        <f>SUM(Лист1!L377)</f>
        <v>0</v>
      </c>
      <c r="L241" s="219">
        <f>SUM(Лист1!M377)</f>
        <v>0</v>
      </c>
      <c r="M241" s="219">
        <f>SUM(Лист1!N377)</f>
        <v>0</v>
      </c>
      <c r="N241" s="219">
        <f>SUM(Лист1!O377)</f>
        <v>0</v>
      </c>
    </row>
    <row r="242" spans="1:14" x14ac:dyDescent="0.25">
      <c r="A242" s="141" t="s">
        <v>214</v>
      </c>
      <c r="B242" s="137" t="s">
        <v>20</v>
      </c>
      <c r="C242" s="138" t="s">
        <v>22</v>
      </c>
      <c r="D242" s="138" t="s">
        <v>215</v>
      </c>
      <c r="E242" s="139" t="s">
        <v>8</v>
      </c>
      <c r="F242" s="179">
        <f>SUM(F243)</f>
        <v>28006191.789999999</v>
      </c>
      <c r="G242" s="179">
        <f t="shared" ref="G242:M242" si="128">SUM(G243)</f>
        <v>26011191.789999999</v>
      </c>
      <c r="H242" s="360">
        <f t="shared" si="78"/>
        <v>-1995000</v>
      </c>
      <c r="I242" s="179">
        <f t="shared" si="128"/>
        <v>20007893</v>
      </c>
      <c r="J242" s="179">
        <f t="shared" si="128"/>
        <v>20007893</v>
      </c>
      <c r="K242" s="236">
        <f t="shared" si="79"/>
        <v>0</v>
      </c>
      <c r="L242" s="179">
        <f t="shared" si="128"/>
        <v>24482140</v>
      </c>
      <c r="M242" s="179">
        <f t="shared" si="128"/>
        <v>24482140</v>
      </c>
      <c r="N242" s="236">
        <f t="shared" si="80"/>
        <v>0</v>
      </c>
    </row>
    <row r="243" spans="1:14" ht="23.25" x14ac:dyDescent="0.25">
      <c r="A243" s="134" t="s">
        <v>16</v>
      </c>
      <c r="B243" s="137" t="s">
        <v>20</v>
      </c>
      <c r="C243" s="138" t="s">
        <v>22</v>
      </c>
      <c r="D243" s="138" t="s">
        <v>215</v>
      </c>
      <c r="E243" s="137" t="s">
        <v>17</v>
      </c>
      <c r="F243" s="179">
        <f>SUM(F244:F244)</f>
        <v>28006191.789999999</v>
      </c>
      <c r="G243" s="179">
        <f t="shared" ref="G243:M243" si="129">SUM(G244:G244)</f>
        <v>26011191.789999999</v>
      </c>
      <c r="H243" s="360">
        <f t="shared" si="78"/>
        <v>-1995000</v>
      </c>
      <c r="I243" s="179">
        <f t="shared" si="129"/>
        <v>20007893</v>
      </c>
      <c r="J243" s="179">
        <f t="shared" si="129"/>
        <v>20007893</v>
      </c>
      <c r="K243" s="236">
        <f t="shared" si="79"/>
        <v>0</v>
      </c>
      <c r="L243" s="179">
        <f t="shared" si="129"/>
        <v>24482140</v>
      </c>
      <c r="M243" s="179">
        <f t="shared" si="129"/>
        <v>24482140</v>
      </c>
      <c r="N243" s="236">
        <f t="shared" si="80"/>
        <v>0</v>
      </c>
    </row>
    <row r="244" spans="1:14" x14ac:dyDescent="0.25">
      <c r="A244" s="135" t="s">
        <v>171</v>
      </c>
      <c r="B244" s="137" t="s">
        <v>20</v>
      </c>
      <c r="C244" s="138" t="s">
        <v>22</v>
      </c>
      <c r="D244" s="138" t="s">
        <v>215</v>
      </c>
      <c r="E244" s="137" t="s">
        <v>170</v>
      </c>
      <c r="F244" s="179">
        <f>SUM(Лист1!G53)</f>
        <v>28006191.789999999</v>
      </c>
      <c r="G244" s="179">
        <f>SUM(Лист1!H53)</f>
        <v>26011191.789999999</v>
      </c>
      <c r="H244" s="360">
        <f t="shared" si="78"/>
        <v>-1995000</v>
      </c>
      <c r="I244" s="179">
        <f>SUM(Лист1!J53)</f>
        <v>20007893</v>
      </c>
      <c r="J244" s="179">
        <f>SUM(Лист1!K53)</f>
        <v>20007893</v>
      </c>
      <c r="K244" s="236">
        <f t="shared" si="79"/>
        <v>0</v>
      </c>
      <c r="L244" s="179">
        <f>SUM(Лист1!M53)</f>
        <v>24482140</v>
      </c>
      <c r="M244" s="179">
        <f>SUM(Лист1!N53)</f>
        <v>24482140</v>
      </c>
      <c r="N244" s="236">
        <f t="shared" si="80"/>
        <v>0</v>
      </c>
    </row>
    <row r="245" spans="1:14" ht="39" x14ac:dyDescent="0.25">
      <c r="A245" s="141" t="s">
        <v>23</v>
      </c>
      <c r="B245" s="137" t="s">
        <v>20</v>
      </c>
      <c r="C245" s="139" t="s">
        <v>22</v>
      </c>
      <c r="D245" s="138" t="s">
        <v>132</v>
      </c>
      <c r="E245" s="139" t="s">
        <v>8</v>
      </c>
      <c r="F245" s="179">
        <f t="shared" ref="F245:M246" si="130">SUM(F246)</f>
        <v>88102036</v>
      </c>
      <c r="G245" s="179">
        <f t="shared" si="130"/>
        <v>88102036</v>
      </c>
      <c r="H245" s="218">
        <f t="shared" si="78"/>
        <v>0</v>
      </c>
      <c r="I245" s="179">
        <f t="shared" si="130"/>
        <v>88102036</v>
      </c>
      <c r="J245" s="179">
        <f t="shared" si="130"/>
        <v>88102036</v>
      </c>
      <c r="K245" s="236">
        <f t="shared" si="79"/>
        <v>0</v>
      </c>
      <c r="L245" s="179">
        <f t="shared" si="130"/>
        <v>88102036</v>
      </c>
      <c r="M245" s="179">
        <f t="shared" si="130"/>
        <v>88102036</v>
      </c>
      <c r="N245" s="236">
        <f t="shared" si="80"/>
        <v>0</v>
      </c>
    </row>
    <row r="246" spans="1:14" ht="23.25" x14ac:dyDescent="0.25">
      <c r="A246" s="134" t="s">
        <v>16</v>
      </c>
      <c r="B246" s="137" t="s">
        <v>20</v>
      </c>
      <c r="C246" s="139" t="s">
        <v>22</v>
      </c>
      <c r="D246" s="138" t="s">
        <v>132</v>
      </c>
      <c r="E246" s="137" t="s">
        <v>17</v>
      </c>
      <c r="F246" s="179">
        <f t="shared" si="130"/>
        <v>88102036</v>
      </c>
      <c r="G246" s="179">
        <f t="shared" si="130"/>
        <v>88102036</v>
      </c>
      <c r="H246" s="218">
        <f t="shared" si="78"/>
        <v>0</v>
      </c>
      <c r="I246" s="179">
        <f t="shared" si="130"/>
        <v>88102036</v>
      </c>
      <c r="J246" s="179">
        <f t="shared" si="130"/>
        <v>88102036</v>
      </c>
      <c r="K246" s="236">
        <f t="shared" si="79"/>
        <v>0</v>
      </c>
      <c r="L246" s="179">
        <f t="shared" si="130"/>
        <v>88102036</v>
      </c>
      <c r="M246" s="179">
        <f t="shared" si="130"/>
        <v>88102036</v>
      </c>
      <c r="N246" s="236">
        <f t="shared" si="80"/>
        <v>0</v>
      </c>
    </row>
    <row r="247" spans="1:14" x14ac:dyDescent="0.25">
      <c r="A247" s="135" t="s">
        <v>171</v>
      </c>
      <c r="B247" s="137" t="s">
        <v>20</v>
      </c>
      <c r="C247" s="139" t="s">
        <v>22</v>
      </c>
      <c r="D247" s="138" t="s">
        <v>132</v>
      </c>
      <c r="E247" s="137" t="s">
        <v>170</v>
      </c>
      <c r="F247" s="179">
        <f>SUM(Лист1!G56)</f>
        <v>88102036</v>
      </c>
      <c r="G247" s="179">
        <f>SUM(Лист1!H56)</f>
        <v>88102036</v>
      </c>
      <c r="H247" s="218">
        <f t="shared" si="78"/>
        <v>0</v>
      </c>
      <c r="I247" s="179">
        <f>SUM(Лист1!J56)</f>
        <v>88102036</v>
      </c>
      <c r="J247" s="179">
        <f>SUM(Лист1!K56)</f>
        <v>88102036</v>
      </c>
      <c r="K247" s="236">
        <f t="shared" si="79"/>
        <v>0</v>
      </c>
      <c r="L247" s="179">
        <f>SUM(Лист1!M56)</f>
        <v>88102036</v>
      </c>
      <c r="M247" s="179">
        <f>SUM(Лист1!N56)</f>
        <v>88102036</v>
      </c>
      <c r="N247" s="236">
        <f t="shared" si="80"/>
        <v>0</v>
      </c>
    </row>
    <row r="248" spans="1:14" ht="51.75" x14ac:dyDescent="0.25">
      <c r="A248" s="136" t="s">
        <v>24</v>
      </c>
      <c r="B248" s="137" t="s">
        <v>20</v>
      </c>
      <c r="C248" s="139" t="s">
        <v>22</v>
      </c>
      <c r="D248" s="138" t="s">
        <v>133</v>
      </c>
      <c r="E248" s="137" t="s">
        <v>8</v>
      </c>
      <c r="F248" s="179">
        <f t="shared" ref="F248:M249" si="131">SUM(F249)</f>
        <v>720000</v>
      </c>
      <c r="G248" s="179">
        <f t="shared" si="131"/>
        <v>720000</v>
      </c>
      <c r="H248" s="218">
        <f t="shared" si="78"/>
        <v>0</v>
      </c>
      <c r="I248" s="179">
        <f t="shared" si="131"/>
        <v>720000</v>
      </c>
      <c r="J248" s="179">
        <f t="shared" si="131"/>
        <v>720000</v>
      </c>
      <c r="K248" s="236">
        <f t="shared" si="79"/>
        <v>0</v>
      </c>
      <c r="L248" s="179">
        <f t="shared" si="131"/>
        <v>720000</v>
      </c>
      <c r="M248" s="179">
        <f t="shared" si="131"/>
        <v>720000</v>
      </c>
      <c r="N248" s="236">
        <f t="shared" si="80"/>
        <v>0</v>
      </c>
    </row>
    <row r="249" spans="1:14" ht="23.25" x14ac:dyDescent="0.25">
      <c r="A249" s="134" t="s">
        <v>16</v>
      </c>
      <c r="B249" s="137" t="s">
        <v>20</v>
      </c>
      <c r="C249" s="139" t="s">
        <v>22</v>
      </c>
      <c r="D249" s="138" t="s">
        <v>133</v>
      </c>
      <c r="E249" s="137" t="s">
        <v>17</v>
      </c>
      <c r="F249" s="179">
        <f t="shared" si="131"/>
        <v>720000</v>
      </c>
      <c r="G249" s="179">
        <f t="shared" si="131"/>
        <v>720000</v>
      </c>
      <c r="H249" s="218">
        <f t="shared" si="78"/>
        <v>0</v>
      </c>
      <c r="I249" s="179">
        <f t="shared" si="131"/>
        <v>720000</v>
      </c>
      <c r="J249" s="179">
        <f t="shared" si="131"/>
        <v>720000</v>
      </c>
      <c r="K249" s="236">
        <f t="shared" si="79"/>
        <v>0</v>
      </c>
      <c r="L249" s="179">
        <f t="shared" si="131"/>
        <v>720000</v>
      </c>
      <c r="M249" s="179">
        <f t="shared" si="131"/>
        <v>720000</v>
      </c>
      <c r="N249" s="236">
        <f t="shared" si="80"/>
        <v>0</v>
      </c>
    </row>
    <row r="250" spans="1:14" x14ac:dyDescent="0.25">
      <c r="A250" s="135" t="s">
        <v>171</v>
      </c>
      <c r="B250" s="137" t="s">
        <v>20</v>
      </c>
      <c r="C250" s="139" t="s">
        <v>22</v>
      </c>
      <c r="D250" s="138" t="s">
        <v>133</v>
      </c>
      <c r="E250" s="137" t="s">
        <v>170</v>
      </c>
      <c r="F250" s="179">
        <f>SUM(Лист1!G59)</f>
        <v>720000</v>
      </c>
      <c r="G250" s="179">
        <f>SUM(Лист1!H59)</f>
        <v>720000</v>
      </c>
      <c r="H250" s="218">
        <f t="shared" si="78"/>
        <v>0</v>
      </c>
      <c r="I250" s="179">
        <f>SUM(Лист1!J59)</f>
        <v>720000</v>
      </c>
      <c r="J250" s="179">
        <f>SUM(Лист1!K59)</f>
        <v>720000</v>
      </c>
      <c r="K250" s="236">
        <f t="shared" si="79"/>
        <v>0</v>
      </c>
      <c r="L250" s="179">
        <f>SUM(Лист1!M59)</f>
        <v>720000</v>
      </c>
      <c r="M250" s="179">
        <f>SUM(Лист1!N59)</f>
        <v>720000</v>
      </c>
      <c r="N250" s="236">
        <f t="shared" si="80"/>
        <v>0</v>
      </c>
    </row>
    <row r="251" spans="1:14" x14ac:dyDescent="0.25">
      <c r="A251" s="248" t="s">
        <v>429</v>
      </c>
      <c r="B251" s="307" t="s">
        <v>20</v>
      </c>
      <c r="C251" s="308" t="s">
        <v>22</v>
      </c>
      <c r="D251" s="306" t="s">
        <v>430</v>
      </c>
      <c r="E251" s="307" t="s">
        <v>8</v>
      </c>
      <c r="F251" s="219">
        <f>SUM(F252)</f>
        <v>86088</v>
      </c>
      <c r="G251" s="219">
        <f>SUM(G252)</f>
        <v>86088</v>
      </c>
      <c r="H251" s="240">
        <f t="shared" si="78"/>
        <v>0</v>
      </c>
      <c r="I251" s="179"/>
      <c r="J251" s="179"/>
      <c r="K251" s="236"/>
      <c r="L251" s="179"/>
      <c r="M251" s="179"/>
      <c r="N251" s="236"/>
    </row>
    <row r="252" spans="1:14" ht="23.25" x14ac:dyDescent="0.25">
      <c r="A252" s="170" t="s">
        <v>16</v>
      </c>
      <c r="B252" s="187" t="s">
        <v>20</v>
      </c>
      <c r="C252" s="305" t="s">
        <v>22</v>
      </c>
      <c r="D252" s="306" t="s">
        <v>430</v>
      </c>
      <c r="E252" s="187" t="s">
        <v>17</v>
      </c>
      <c r="F252" s="219">
        <f>SUM(F253)</f>
        <v>86088</v>
      </c>
      <c r="G252" s="219">
        <f>SUM(G253)</f>
        <v>86088</v>
      </c>
      <c r="H252" s="240">
        <f t="shared" si="78"/>
        <v>0</v>
      </c>
      <c r="I252" s="179"/>
      <c r="J252" s="179"/>
      <c r="K252" s="236"/>
      <c r="L252" s="179"/>
      <c r="M252" s="179"/>
      <c r="N252" s="236"/>
    </row>
    <row r="253" spans="1:14" x14ac:dyDescent="0.25">
      <c r="A253" s="302" t="s">
        <v>171</v>
      </c>
      <c r="B253" s="187" t="s">
        <v>20</v>
      </c>
      <c r="C253" s="305" t="s">
        <v>22</v>
      </c>
      <c r="D253" s="306" t="s">
        <v>430</v>
      </c>
      <c r="E253" s="187" t="s">
        <v>170</v>
      </c>
      <c r="F253" s="219">
        <f>SUM(Лист1!G62)</f>
        <v>86088</v>
      </c>
      <c r="G253" s="219">
        <f>SUM(Лист1!H62)</f>
        <v>86088</v>
      </c>
      <c r="H253" s="240">
        <f t="shared" si="78"/>
        <v>0</v>
      </c>
      <c r="I253" s="179"/>
      <c r="J253" s="179"/>
      <c r="K253" s="236"/>
      <c r="L253" s="179"/>
      <c r="M253" s="179"/>
      <c r="N253" s="236"/>
    </row>
    <row r="254" spans="1:14" ht="15.75" x14ac:dyDescent="0.25">
      <c r="A254" s="133" t="s">
        <v>25</v>
      </c>
      <c r="B254" s="147" t="s">
        <v>20</v>
      </c>
      <c r="C254" s="148" t="s">
        <v>26</v>
      </c>
      <c r="D254" s="148" t="s">
        <v>131</v>
      </c>
      <c r="E254" s="152" t="s">
        <v>8</v>
      </c>
      <c r="F254" s="230">
        <f>SUM(F255+F259+F263+F267+F270)</f>
        <v>254634270.48999998</v>
      </c>
      <c r="G254" s="230">
        <f>SUM(G255+G259+G263+G267+G270)</f>
        <v>257516331.22999999</v>
      </c>
      <c r="H254" s="218">
        <f t="shared" si="78"/>
        <v>2882060.7400000095</v>
      </c>
      <c r="I254" s="230">
        <f t="shared" ref="I254" si="132">SUM(I255+I259+I263)</f>
        <v>230676366</v>
      </c>
      <c r="J254" s="230">
        <f t="shared" ref="J254:M254" si="133">SUM(J255+J259+J263)</f>
        <v>230676366</v>
      </c>
      <c r="K254" s="236">
        <f t="shared" si="79"/>
        <v>0</v>
      </c>
      <c r="L254" s="230">
        <f t="shared" si="133"/>
        <v>235280887.18000001</v>
      </c>
      <c r="M254" s="230">
        <f t="shared" si="133"/>
        <v>235280887.18000001</v>
      </c>
      <c r="N254" s="236">
        <f t="shared" si="80"/>
        <v>0</v>
      </c>
    </row>
    <row r="255" spans="1:14" x14ac:dyDescent="0.25">
      <c r="A255" s="175" t="s">
        <v>27</v>
      </c>
      <c r="B255" s="130" t="s">
        <v>20</v>
      </c>
      <c r="C255" s="131" t="s">
        <v>26</v>
      </c>
      <c r="D255" s="174" t="s">
        <v>216</v>
      </c>
      <c r="E255" s="132" t="s">
        <v>8</v>
      </c>
      <c r="F255" s="179">
        <f>SUM(F256)</f>
        <v>60917900.329999998</v>
      </c>
      <c r="G255" s="179">
        <f t="shared" ref="G255:M255" si="134">SUM(G256)</f>
        <v>64414780.329999998</v>
      </c>
      <c r="H255" s="360">
        <f t="shared" si="78"/>
        <v>3496880</v>
      </c>
      <c r="I255" s="179">
        <f t="shared" si="134"/>
        <v>42396010</v>
      </c>
      <c r="J255" s="179">
        <f t="shared" si="134"/>
        <v>42396010</v>
      </c>
      <c r="K255" s="236">
        <f t="shared" si="79"/>
        <v>0</v>
      </c>
      <c r="L255" s="179">
        <f t="shared" si="134"/>
        <v>47000531.18</v>
      </c>
      <c r="M255" s="179">
        <f t="shared" si="134"/>
        <v>47000531.18</v>
      </c>
      <c r="N255" s="236">
        <f t="shared" si="80"/>
        <v>0</v>
      </c>
    </row>
    <row r="256" spans="1:14" ht="23.25" x14ac:dyDescent="0.25">
      <c r="A256" s="134" t="s">
        <v>16</v>
      </c>
      <c r="B256" s="130" t="s">
        <v>20</v>
      </c>
      <c r="C256" s="131" t="s">
        <v>26</v>
      </c>
      <c r="D256" s="174" t="s">
        <v>216</v>
      </c>
      <c r="E256" s="130" t="s">
        <v>17</v>
      </c>
      <c r="F256" s="179">
        <f>SUM(F257:F258)</f>
        <v>60917900.329999998</v>
      </c>
      <c r="G256" s="179">
        <f t="shared" ref="G256:I256" si="135">SUM(G257:G258)</f>
        <v>64414780.329999998</v>
      </c>
      <c r="H256" s="360">
        <f t="shared" si="78"/>
        <v>3496880</v>
      </c>
      <c r="I256" s="179">
        <f t="shared" si="135"/>
        <v>42396010</v>
      </c>
      <c r="J256" s="179">
        <f t="shared" ref="J256:M256" si="136">SUM(J257:J258)</f>
        <v>42396010</v>
      </c>
      <c r="K256" s="236">
        <f t="shared" si="79"/>
        <v>0</v>
      </c>
      <c r="L256" s="179">
        <f t="shared" si="136"/>
        <v>47000531.18</v>
      </c>
      <c r="M256" s="179">
        <f t="shared" si="136"/>
        <v>47000531.18</v>
      </c>
      <c r="N256" s="236">
        <f t="shared" si="80"/>
        <v>0</v>
      </c>
    </row>
    <row r="257" spans="1:14" x14ac:dyDescent="0.25">
      <c r="A257" s="135" t="s">
        <v>171</v>
      </c>
      <c r="B257" s="130" t="s">
        <v>20</v>
      </c>
      <c r="C257" s="131" t="s">
        <v>26</v>
      </c>
      <c r="D257" s="174" t="s">
        <v>216</v>
      </c>
      <c r="E257" s="130" t="s">
        <v>170</v>
      </c>
      <c r="F257" s="246">
        <f>SUM(Лист1!G66)</f>
        <v>45549383.479999997</v>
      </c>
      <c r="G257" s="246">
        <f>SUM(Лист1!H66)</f>
        <v>46959383.479999997</v>
      </c>
      <c r="H257" s="360">
        <f t="shared" si="78"/>
        <v>1410000</v>
      </c>
      <c r="I257" s="246">
        <f>SUM(Лист1!J66)</f>
        <v>30374486</v>
      </c>
      <c r="J257" s="246">
        <f>SUM(Лист1!K66)</f>
        <v>30374486</v>
      </c>
      <c r="K257" s="236">
        <f t="shared" si="79"/>
        <v>0</v>
      </c>
      <c r="L257" s="246">
        <f>SUM(Лист1!M66)</f>
        <v>33410486</v>
      </c>
      <c r="M257" s="246">
        <f>SUM(Лист1!N66)</f>
        <v>33410486</v>
      </c>
      <c r="N257" s="236">
        <f t="shared" si="80"/>
        <v>0</v>
      </c>
    </row>
    <row r="258" spans="1:14" x14ac:dyDescent="0.25">
      <c r="A258" s="170" t="s">
        <v>173</v>
      </c>
      <c r="B258" s="187" t="s">
        <v>20</v>
      </c>
      <c r="C258" s="188" t="s">
        <v>26</v>
      </c>
      <c r="D258" s="174" t="s">
        <v>216</v>
      </c>
      <c r="E258" s="187" t="s">
        <v>172</v>
      </c>
      <c r="F258" s="246">
        <f>SUM(Лист1!G67)</f>
        <v>15368516.85</v>
      </c>
      <c r="G258" s="246">
        <f>SUM(Лист1!H67)</f>
        <v>17455396.850000001</v>
      </c>
      <c r="H258" s="360">
        <f t="shared" si="78"/>
        <v>2086880.0000000019</v>
      </c>
      <c r="I258" s="246">
        <f>SUM(Лист1!J67)</f>
        <v>12021524</v>
      </c>
      <c r="J258" s="246">
        <f>SUM(Лист1!K67)</f>
        <v>12021524</v>
      </c>
      <c r="K258" s="236">
        <f t="shared" si="79"/>
        <v>0</v>
      </c>
      <c r="L258" s="246">
        <f>SUM(Лист1!M67)</f>
        <v>13590045.18</v>
      </c>
      <c r="M258" s="246">
        <f>SUM(Лист1!N67)</f>
        <v>13590045.18</v>
      </c>
      <c r="N258" s="236">
        <f t="shared" si="80"/>
        <v>0</v>
      </c>
    </row>
    <row r="259" spans="1:14" ht="64.5" x14ac:dyDescent="0.25">
      <c r="A259" s="186" t="s">
        <v>28</v>
      </c>
      <c r="B259" s="130" t="s">
        <v>20</v>
      </c>
      <c r="C259" s="132" t="s">
        <v>26</v>
      </c>
      <c r="D259" s="138" t="s">
        <v>134</v>
      </c>
      <c r="E259" s="137" t="s">
        <v>8</v>
      </c>
      <c r="F259" s="179">
        <f>SUM(F260)</f>
        <v>183171956</v>
      </c>
      <c r="G259" s="179">
        <f t="shared" ref="G259:M259" si="137">SUM(G260)</f>
        <v>183171956</v>
      </c>
      <c r="H259" s="218">
        <f t="shared" si="78"/>
        <v>0</v>
      </c>
      <c r="I259" s="179">
        <f t="shared" si="137"/>
        <v>183171956</v>
      </c>
      <c r="J259" s="179">
        <f t="shared" si="137"/>
        <v>183171956</v>
      </c>
      <c r="K259" s="236">
        <f t="shared" si="79"/>
        <v>0</v>
      </c>
      <c r="L259" s="179">
        <f t="shared" si="137"/>
        <v>183171956</v>
      </c>
      <c r="M259" s="179">
        <f t="shared" si="137"/>
        <v>183171956</v>
      </c>
      <c r="N259" s="236">
        <f t="shared" si="80"/>
        <v>0</v>
      </c>
    </row>
    <row r="260" spans="1:14" ht="23.25" x14ac:dyDescent="0.25">
      <c r="A260" s="134" t="s">
        <v>16</v>
      </c>
      <c r="B260" s="130" t="s">
        <v>20</v>
      </c>
      <c r="C260" s="132" t="s">
        <v>26</v>
      </c>
      <c r="D260" s="138" t="s">
        <v>134</v>
      </c>
      <c r="E260" s="137" t="s">
        <v>17</v>
      </c>
      <c r="F260" s="179">
        <f>SUM(F261:F262)</f>
        <v>183171956</v>
      </c>
      <c r="G260" s="179">
        <f t="shared" ref="G260:I260" si="138">SUM(G261:G262)</f>
        <v>183171956</v>
      </c>
      <c r="H260" s="218">
        <f t="shared" si="78"/>
        <v>0</v>
      </c>
      <c r="I260" s="179">
        <f t="shared" si="138"/>
        <v>183171956</v>
      </c>
      <c r="J260" s="179">
        <f t="shared" ref="J260:M260" si="139">SUM(J261:J262)</f>
        <v>183171956</v>
      </c>
      <c r="K260" s="236">
        <f t="shared" si="79"/>
        <v>0</v>
      </c>
      <c r="L260" s="179">
        <f t="shared" si="139"/>
        <v>183171956</v>
      </c>
      <c r="M260" s="179">
        <f t="shared" si="139"/>
        <v>183171956</v>
      </c>
      <c r="N260" s="236">
        <f t="shared" si="80"/>
        <v>0</v>
      </c>
    </row>
    <row r="261" spans="1:14" x14ac:dyDescent="0.25">
      <c r="A261" s="135" t="s">
        <v>171</v>
      </c>
      <c r="B261" s="130" t="s">
        <v>20</v>
      </c>
      <c r="C261" s="132" t="s">
        <v>26</v>
      </c>
      <c r="D261" s="138" t="s">
        <v>134</v>
      </c>
      <c r="E261" s="137" t="s">
        <v>170</v>
      </c>
      <c r="F261" s="179">
        <f>SUM(Лист1!G70)</f>
        <v>135021956</v>
      </c>
      <c r="G261" s="179">
        <f>SUM(Лист1!H70)</f>
        <v>135021956</v>
      </c>
      <c r="H261" s="218">
        <f t="shared" ref="H261:H354" si="140">SUM(G261-F261)</f>
        <v>0</v>
      </c>
      <c r="I261" s="179">
        <f>SUM(Лист1!J70)</f>
        <v>135021956</v>
      </c>
      <c r="J261" s="179">
        <f>SUM(Лист1!K70)</f>
        <v>135021956</v>
      </c>
      <c r="K261" s="236">
        <f t="shared" si="79"/>
        <v>0</v>
      </c>
      <c r="L261" s="179">
        <f>SUM(Лист1!M70)</f>
        <v>135021956</v>
      </c>
      <c r="M261" s="179">
        <f>SUM(Лист1!N70)</f>
        <v>135021956</v>
      </c>
      <c r="N261" s="236">
        <f t="shared" si="80"/>
        <v>0</v>
      </c>
    </row>
    <row r="262" spans="1:14" x14ac:dyDescent="0.25">
      <c r="A262" s="170" t="s">
        <v>173</v>
      </c>
      <c r="B262" s="130" t="s">
        <v>20</v>
      </c>
      <c r="C262" s="132" t="s">
        <v>26</v>
      </c>
      <c r="D262" s="138" t="s">
        <v>134</v>
      </c>
      <c r="E262" s="137" t="s">
        <v>172</v>
      </c>
      <c r="F262" s="179">
        <f>SUM(Лист1!G71)</f>
        <v>48150000</v>
      </c>
      <c r="G262" s="179">
        <f>SUM(Лист1!H71)</f>
        <v>48150000</v>
      </c>
      <c r="H262" s="218">
        <f t="shared" si="140"/>
        <v>0</v>
      </c>
      <c r="I262" s="179">
        <f>SUM(Лист1!J71)</f>
        <v>48150000</v>
      </c>
      <c r="J262" s="179">
        <f>SUM(Лист1!K71)</f>
        <v>48150000</v>
      </c>
      <c r="K262" s="236">
        <f t="shared" ref="K262:K355" si="141">SUM(J262-I262)</f>
        <v>0</v>
      </c>
      <c r="L262" s="179">
        <f>SUM(Лист1!M71)</f>
        <v>48150000</v>
      </c>
      <c r="M262" s="179">
        <f>SUM(Лист1!N71)</f>
        <v>48150000</v>
      </c>
      <c r="N262" s="236">
        <f t="shared" ref="N262:N355" si="142">SUM(M262-L262)</f>
        <v>0</v>
      </c>
    </row>
    <row r="263" spans="1:14" ht="51.75" x14ac:dyDescent="0.25">
      <c r="A263" s="136" t="s">
        <v>24</v>
      </c>
      <c r="B263" s="130" t="s">
        <v>20</v>
      </c>
      <c r="C263" s="132" t="s">
        <v>26</v>
      </c>
      <c r="D263" s="138" t="s">
        <v>133</v>
      </c>
      <c r="E263" s="137" t="s">
        <v>8</v>
      </c>
      <c r="F263" s="179">
        <f>SUM(F264)</f>
        <v>5108400</v>
      </c>
      <c r="G263" s="179">
        <f t="shared" ref="G263:M263" si="143">SUM(G264)</f>
        <v>5108400</v>
      </c>
      <c r="H263" s="218">
        <f t="shared" si="140"/>
        <v>0</v>
      </c>
      <c r="I263" s="179">
        <f t="shared" si="143"/>
        <v>5108400</v>
      </c>
      <c r="J263" s="179">
        <f t="shared" si="143"/>
        <v>5108400</v>
      </c>
      <c r="K263" s="236">
        <f t="shared" si="141"/>
        <v>0</v>
      </c>
      <c r="L263" s="179">
        <f t="shared" si="143"/>
        <v>5108400</v>
      </c>
      <c r="M263" s="179">
        <f t="shared" si="143"/>
        <v>5108400</v>
      </c>
      <c r="N263" s="236">
        <f t="shared" si="142"/>
        <v>0</v>
      </c>
    </row>
    <row r="264" spans="1:14" ht="23.25" x14ac:dyDescent="0.25">
      <c r="A264" s="134" t="s">
        <v>16</v>
      </c>
      <c r="B264" s="130" t="s">
        <v>20</v>
      </c>
      <c r="C264" s="132" t="s">
        <v>26</v>
      </c>
      <c r="D264" s="138" t="s">
        <v>133</v>
      </c>
      <c r="E264" s="137" t="s">
        <v>17</v>
      </c>
      <c r="F264" s="179">
        <f>SUM(F265:F266)</f>
        <v>5108400</v>
      </c>
      <c r="G264" s="179">
        <f t="shared" ref="G264:I264" si="144">SUM(G265:G266)</f>
        <v>5108400</v>
      </c>
      <c r="H264" s="218">
        <f t="shared" si="140"/>
        <v>0</v>
      </c>
      <c r="I264" s="179">
        <f t="shared" si="144"/>
        <v>5108400</v>
      </c>
      <c r="J264" s="179">
        <f t="shared" ref="J264:M264" si="145">SUM(J265:J266)</f>
        <v>5108400</v>
      </c>
      <c r="K264" s="236">
        <f t="shared" si="141"/>
        <v>0</v>
      </c>
      <c r="L264" s="179">
        <f t="shared" si="145"/>
        <v>5108400</v>
      </c>
      <c r="M264" s="179">
        <f t="shared" si="145"/>
        <v>5108400</v>
      </c>
      <c r="N264" s="236">
        <f t="shared" si="142"/>
        <v>0</v>
      </c>
    </row>
    <row r="265" spans="1:14" x14ac:dyDescent="0.25">
      <c r="A265" s="135" t="s">
        <v>171</v>
      </c>
      <c r="B265" s="130" t="s">
        <v>20</v>
      </c>
      <c r="C265" s="131" t="s">
        <v>26</v>
      </c>
      <c r="D265" s="138" t="s">
        <v>133</v>
      </c>
      <c r="E265" s="130" t="s">
        <v>170</v>
      </c>
      <c r="F265" s="179">
        <f>SUM(Лист1!G74)</f>
        <v>4608400</v>
      </c>
      <c r="G265" s="179">
        <f>SUM(Лист1!H74)</f>
        <v>4608400</v>
      </c>
      <c r="H265" s="218">
        <f t="shared" si="140"/>
        <v>0</v>
      </c>
      <c r="I265" s="179">
        <f>SUM(Лист1!J74)</f>
        <v>4608400</v>
      </c>
      <c r="J265" s="179">
        <f>SUM(Лист1!K74)</f>
        <v>4608400</v>
      </c>
      <c r="K265" s="236">
        <f t="shared" si="141"/>
        <v>0</v>
      </c>
      <c r="L265" s="179">
        <f>SUM(Лист1!M74)</f>
        <v>4608400</v>
      </c>
      <c r="M265" s="179">
        <f>SUM(Лист1!N74)</f>
        <v>4608400</v>
      </c>
      <c r="N265" s="236">
        <f t="shared" si="142"/>
        <v>0</v>
      </c>
    </row>
    <row r="266" spans="1:14" x14ac:dyDescent="0.25">
      <c r="A266" s="170" t="s">
        <v>173</v>
      </c>
      <c r="B266" s="187" t="s">
        <v>20</v>
      </c>
      <c r="C266" s="188" t="s">
        <v>26</v>
      </c>
      <c r="D266" s="138" t="s">
        <v>133</v>
      </c>
      <c r="E266" s="187" t="s">
        <v>172</v>
      </c>
      <c r="F266" s="179">
        <f>SUM(Лист1!G75)</f>
        <v>500000</v>
      </c>
      <c r="G266" s="179">
        <f>SUM(Лист1!H75)</f>
        <v>500000</v>
      </c>
      <c r="H266" s="218">
        <f t="shared" si="140"/>
        <v>0</v>
      </c>
      <c r="I266" s="179">
        <f>SUM(Лист1!J75)</f>
        <v>500000</v>
      </c>
      <c r="J266" s="179">
        <f>SUM(Лист1!K75)</f>
        <v>500000</v>
      </c>
      <c r="K266" s="236">
        <f t="shared" si="141"/>
        <v>0</v>
      </c>
      <c r="L266" s="179">
        <f>SUM(Лист1!M75)</f>
        <v>500000</v>
      </c>
      <c r="M266" s="179">
        <f>SUM(Лист1!N75)</f>
        <v>500000</v>
      </c>
      <c r="N266" s="236">
        <f t="shared" si="142"/>
        <v>0</v>
      </c>
    </row>
    <row r="267" spans="1:14" ht="26.25" x14ac:dyDescent="0.25">
      <c r="A267" s="248" t="s">
        <v>417</v>
      </c>
      <c r="B267" s="307" t="s">
        <v>20</v>
      </c>
      <c r="C267" s="308" t="s">
        <v>26</v>
      </c>
      <c r="D267" s="306" t="s">
        <v>416</v>
      </c>
      <c r="E267" s="307" t="s">
        <v>8</v>
      </c>
      <c r="F267" s="219">
        <f>SUM(F268)</f>
        <v>5411014.1600000001</v>
      </c>
      <c r="G267" s="219">
        <f>SUM(G268)</f>
        <v>4796194.9000000004</v>
      </c>
      <c r="H267" s="240">
        <f t="shared" si="140"/>
        <v>-614819.25999999978</v>
      </c>
      <c r="I267" s="219"/>
      <c r="J267" s="179"/>
      <c r="K267" s="236"/>
      <c r="L267" s="179"/>
      <c r="M267" s="179"/>
      <c r="N267" s="236"/>
    </row>
    <row r="268" spans="1:14" ht="23.25" x14ac:dyDescent="0.25">
      <c r="A268" s="170" t="s">
        <v>16</v>
      </c>
      <c r="B268" s="187" t="s">
        <v>20</v>
      </c>
      <c r="C268" s="305" t="s">
        <v>26</v>
      </c>
      <c r="D268" s="306" t="s">
        <v>416</v>
      </c>
      <c r="E268" s="187" t="s">
        <v>17</v>
      </c>
      <c r="F268" s="219">
        <f>SUM(F269)</f>
        <v>5411014.1600000001</v>
      </c>
      <c r="G268" s="219">
        <f>SUM(G269)</f>
        <v>4796194.9000000004</v>
      </c>
      <c r="H268" s="240">
        <f t="shared" si="140"/>
        <v>-614819.25999999978</v>
      </c>
      <c r="I268" s="219"/>
      <c r="J268" s="179"/>
      <c r="K268" s="236"/>
      <c r="L268" s="179"/>
      <c r="M268" s="179"/>
      <c r="N268" s="236"/>
    </row>
    <row r="269" spans="1:14" x14ac:dyDescent="0.25">
      <c r="A269" s="302" t="s">
        <v>171</v>
      </c>
      <c r="B269" s="187" t="s">
        <v>20</v>
      </c>
      <c r="C269" s="188" t="s">
        <v>26</v>
      </c>
      <c r="D269" s="306" t="s">
        <v>416</v>
      </c>
      <c r="E269" s="187" t="s">
        <v>170</v>
      </c>
      <c r="F269" s="219">
        <f>SUM(Лист1!G78)</f>
        <v>5411014.1600000001</v>
      </c>
      <c r="G269" s="219">
        <f>SUM(Лист1!H78)</f>
        <v>4796194.9000000004</v>
      </c>
      <c r="H269" s="240">
        <f t="shared" si="140"/>
        <v>-614819.25999999978</v>
      </c>
      <c r="I269" s="219"/>
      <c r="J269" s="179"/>
      <c r="K269" s="236"/>
      <c r="L269" s="179"/>
      <c r="M269" s="179"/>
      <c r="N269" s="236"/>
    </row>
    <row r="270" spans="1:14" x14ac:dyDescent="0.25">
      <c r="A270" s="248" t="s">
        <v>429</v>
      </c>
      <c r="B270" s="307" t="s">
        <v>20</v>
      </c>
      <c r="C270" s="308" t="s">
        <v>26</v>
      </c>
      <c r="D270" s="306" t="s">
        <v>430</v>
      </c>
      <c r="E270" s="307" t="s">
        <v>8</v>
      </c>
      <c r="F270" s="219">
        <f>SUM(F271)</f>
        <v>25000</v>
      </c>
      <c r="G270" s="219">
        <f>SUM(G271)</f>
        <v>25000</v>
      </c>
      <c r="H270" s="240">
        <f t="shared" si="140"/>
        <v>0</v>
      </c>
      <c r="I270" s="219"/>
      <c r="J270" s="179"/>
      <c r="K270" s="236"/>
      <c r="L270" s="179"/>
      <c r="M270" s="179"/>
      <c r="N270" s="236"/>
    </row>
    <row r="271" spans="1:14" ht="23.25" x14ac:dyDescent="0.25">
      <c r="A271" s="170" t="s">
        <v>16</v>
      </c>
      <c r="B271" s="187" t="s">
        <v>20</v>
      </c>
      <c r="C271" s="305" t="s">
        <v>26</v>
      </c>
      <c r="D271" s="306" t="s">
        <v>430</v>
      </c>
      <c r="E271" s="187" t="s">
        <v>17</v>
      </c>
      <c r="F271" s="219">
        <f>SUM(F272)</f>
        <v>25000</v>
      </c>
      <c r="G271" s="219">
        <f>SUM(G272)</f>
        <v>25000</v>
      </c>
      <c r="H271" s="240">
        <f t="shared" si="140"/>
        <v>0</v>
      </c>
      <c r="I271" s="219"/>
      <c r="J271" s="179"/>
      <c r="K271" s="236"/>
      <c r="L271" s="179"/>
      <c r="M271" s="179"/>
      <c r="N271" s="236"/>
    </row>
    <row r="272" spans="1:14" x14ac:dyDescent="0.25">
      <c r="A272" s="302" t="s">
        <v>171</v>
      </c>
      <c r="B272" s="187" t="s">
        <v>20</v>
      </c>
      <c r="C272" s="188" t="s">
        <v>26</v>
      </c>
      <c r="D272" s="306" t="s">
        <v>430</v>
      </c>
      <c r="E272" s="187" t="s">
        <v>170</v>
      </c>
      <c r="F272" s="219">
        <f>SUM(Лист1!G81)</f>
        <v>25000</v>
      </c>
      <c r="G272" s="219">
        <f>SUM(Лист1!H81)</f>
        <v>25000</v>
      </c>
      <c r="H272" s="240">
        <f t="shared" si="140"/>
        <v>0</v>
      </c>
      <c r="I272" s="219"/>
      <c r="J272" s="179"/>
      <c r="K272" s="236"/>
      <c r="L272" s="179"/>
      <c r="M272" s="179"/>
      <c r="N272" s="236"/>
    </row>
    <row r="273" spans="1:14" x14ac:dyDescent="0.25">
      <c r="A273" s="133" t="s">
        <v>196</v>
      </c>
      <c r="B273" s="220" t="s">
        <v>20</v>
      </c>
      <c r="C273" s="222" t="s">
        <v>10</v>
      </c>
      <c r="D273" s="221" t="s">
        <v>131</v>
      </c>
      <c r="E273" s="222" t="s">
        <v>8</v>
      </c>
      <c r="F273" s="204">
        <f>SUM(F277+F284+F287+F274+F281)</f>
        <v>38901234.68</v>
      </c>
      <c r="G273" s="204">
        <f>SUM(G277+G284+G287+G274+G281)</f>
        <v>38143234.68</v>
      </c>
      <c r="H273" s="218">
        <f t="shared" si="140"/>
        <v>-758000</v>
      </c>
      <c r="I273" s="204">
        <f>SUM(I277+I284+I287)</f>
        <v>29711178</v>
      </c>
      <c r="J273" s="204">
        <f>SUM(J277+J284+J287)</f>
        <v>29711178</v>
      </c>
      <c r="K273" s="236">
        <f t="shared" si="141"/>
        <v>0</v>
      </c>
      <c r="L273" s="204">
        <f>SUM(L277+L284+L287)</f>
        <v>29713129</v>
      </c>
      <c r="M273" s="204">
        <f>SUM(M277+M284+M287)</f>
        <v>29713129</v>
      </c>
      <c r="N273" s="236">
        <f t="shared" si="142"/>
        <v>0</v>
      </c>
    </row>
    <row r="274" spans="1:14" ht="26.25" x14ac:dyDescent="0.25">
      <c r="A274" s="146" t="s">
        <v>380</v>
      </c>
      <c r="B274" s="164" t="s">
        <v>20</v>
      </c>
      <c r="C274" s="174" t="s">
        <v>10</v>
      </c>
      <c r="D274" s="174" t="s">
        <v>284</v>
      </c>
      <c r="E274" s="203" t="s">
        <v>8</v>
      </c>
      <c r="F274" s="240">
        <f>SUM(F275)</f>
        <v>626053.47</v>
      </c>
      <c r="G274" s="240">
        <f>SUM(G275)</f>
        <v>626053.47</v>
      </c>
      <c r="H274" s="240">
        <f t="shared" si="140"/>
        <v>0</v>
      </c>
      <c r="I274" s="204"/>
      <c r="J274" s="204"/>
      <c r="K274" s="236"/>
      <c r="L274" s="204"/>
      <c r="M274" s="204"/>
      <c r="N274" s="236"/>
    </row>
    <row r="275" spans="1:14" ht="22.5" x14ac:dyDescent="0.25">
      <c r="A275" s="143" t="s">
        <v>83</v>
      </c>
      <c r="B275" s="164" t="s">
        <v>20</v>
      </c>
      <c r="C275" s="174" t="s">
        <v>10</v>
      </c>
      <c r="D275" s="138" t="s">
        <v>284</v>
      </c>
      <c r="E275" s="174">
        <v>400</v>
      </c>
      <c r="F275" s="240">
        <f>SUM(F276)</f>
        <v>626053.47</v>
      </c>
      <c r="G275" s="240">
        <f>SUM(G276)</f>
        <v>626053.47</v>
      </c>
      <c r="H275" s="240">
        <f t="shared" si="140"/>
        <v>0</v>
      </c>
      <c r="I275" s="204"/>
      <c r="J275" s="204"/>
      <c r="K275" s="236"/>
      <c r="L275" s="204"/>
      <c r="M275" s="204"/>
      <c r="N275" s="236"/>
    </row>
    <row r="276" spans="1:14" x14ac:dyDescent="0.25">
      <c r="A276" s="134" t="s">
        <v>85</v>
      </c>
      <c r="B276" s="164" t="s">
        <v>20</v>
      </c>
      <c r="C276" s="174" t="s">
        <v>10</v>
      </c>
      <c r="D276" s="138" t="s">
        <v>284</v>
      </c>
      <c r="E276" s="174">
        <v>410</v>
      </c>
      <c r="F276" s="219">
        <f>SUM(Лист1!G381)</f>
        <v>626053.47</v>
      </c>
      <c r="G276" s="219">
        <f>SUM(Лист1!H381)</f>
        <v>626053.47</v>
      </c>
      <c r="H276" s="240">
        <f t="shared" si="140"/>
        <v>0</v>
      </c>
      <c r="I276" s="204"/>
      <c r="J276" s="204"/>
      <c r="K276" s="236"/>
      <c r="L276" s="204"/>
      <c r="M276" s="204"/>
      <c r="N276" s="236"/>
    </row>
    <row r="277" spans="1:14" x14ac:dyDescent="0.25">
      <c r="A277" s="141" t="s">
        <v>219</v>
      </c>
      <c r="B277" s="130" t="s">
        <v>20</v>
      </c>
      <c r="C277" s="131" t="s">
        <v>10</v>
      </c>
      <c r="D277" s="138" t="s">
        <v>220</v>
      </c>
      <c r="E277" s="130" t="s">
        <v>8</v>
      </c>
      <c r="F277" s="179">
        <f>SUM(F278)</f>
        <v>21870171.210000001</v>
      </c>
      <c r="G277" s="179">
        <f t="shared" ref="G277:M277" si="146">SUM(G278)</f>
        <v>21112171.210000001</v>
      </c>
      <c r="H277" s="360">
        <f t="shared" si="140"/>
        <v>-758000</v>
      </c>
      <c r="I277" s="179">
        <f t="shared" si="146"/>
        <v>18630129</v>
      </c>
      <c r="J277" s="179">
        <f t="shared" si="146"/>
        <v>18630129</v>
      </c>
      <c r="K277" s="236">
        <f t="shared" si="141"/>
        <v>0</v>
      </c>
      <c r="L277" s="179">
        <f t="shared" si="146"/>
        <v>18632080</v>
      </c>
      <c r="M277" s="179">
        <f t="shared" si="146"/>
        <v>18632080</v>
      </c>
      <c r="N277" s="236">
        <f t="shared" si="142"/>
        <v>0</v>
      </c>
    </row>
    <row r="278" spans="1:14" ht="23.25" x14ac:dyDescent="0.25">
      <c r="A278" s="134" t="s">
        <v>16</v>
      </c>
      <c r="B278" s="130" t="s">
        <v>20</v>
      </c>
      <c r="C278" s="131" t="s">
        <v>10</v>
      </c>
      <c r="D278" s="138" t="s">
        <v>220</v>
      </c>
      <c r="E278" s="130" t="s">
        <v>17</v>
      </c>
      <c r="F278" s="179">
        <f>SUM(F279+F280)</f>
        <v>21870171.210000001</v>
      </c>
      <c r="G278" s="179">
        <f>SUM(G279+G280)</f>
        <v>21112171.210000001</v>
      </c>
      <c r="H278" s="360">
        <f t="shared" si="140"/>
        <v>-758000</v>
      </c>
      <c r="I278" s="179">
        <f t="shared" ref="I278:M278" si="147">SUM(I279+I280)</f>
        <v>18630129</v>
      </c>
      <c r="J278" s="179">
        <f t="shared" si="147"/>
        <v>18630129</v>
      </c>
      <c r="K278" s="236">
        <f t="shared" si="141"/>
        <v>0</v>
      </c>
      <c r="L278" s="179">
        <f t="shared" si="147"/>
        <v>18632080</v>
      </c>
      <c r="M278" s="179">
        <f t="shared" si="147"/>
        <v>18632080</v>
      </c>
      <c r="N278" s="236">
        <f t="shared" si="142"/>
        <v>0</v>
      </c>
    </row>
    <row r="279" spans="1:14" x14ac:dyDescent="0.25">
      <c r="A279" s="135" t="s">
        <v>171</v>
      </c>
      <c r="B279" s="130" t="s">
        <v>20</v>
      </c>
      <c r="C279" s="131" t="s">
        <v>10</v>
      </c>
      <c r="D279" s="138" t="s">
        <v>220</v>
      </c>
      <c r="E279" s="130" t="s">
        <v>170</v>
      </c>
      <c r="F279" s="179">
        <f>SUM(Лист1!G85)</f>
        <v>8841804.7400000002</v>
      </c>
      <c r="G279" s="179">
        <f>SUM(Лист1!H85)</f>
        <v>8483804.7400000002</v>
      </c>
      <c r="H279" s="360">
        <f t="shared" si="140"/>
        <v>-358000</v>
      </c>
      <c r="I279" s="179">
        <f>SUM(Лист1!J85)</f>
        <v>8013161</v>
      </c>
      <c r="J279" s="179">
        <f>SUM(Лист1!K85)</f>
        <v>8013161</v>
      </c>
      <c r="K279" s="236">
        <f t="shared" si="141"/>
        <v>0</v>
      </c>
      <c r="L279" s="179">
        <f>SUM(Лист1!M85)</f>
        <v>8013161</v>
      </c>
      <c r="M279" s="179">
        <f>SUM(Лист1!N85)</f>
        <v>8013161</v>
      </c>
      <c r="N279" s="236">
        <f t="shared" si="142"/>
        <v>0</v>
      </c>
    </row>
    <row r="280" spans="1:14" x14ac:dyDescent="0.25">
      <c r="A280" s="170" t="s">
        <v>173</v>
      </c>
      <c r="B280" s="187" t="s">
        <v>20</v>
      </c>
      <c r="C280" s="131" t="s">
        <v>10</v>
      </c>
      <c r="D280" s="138" t="s">
        <v>220</v>
      </c>
      <c r="E280" s="137" t="s">
        <v>172</v>
      </c>
      <c r="F280" s="179">
        <f>SUM(Лист1!G86)</f>
        <v>13028366.470000001</v>
      </c>
      <c r="G280" s="179">
        <f>SUM(Лист1!H86)</f>
        <v>12628366.470000001</v>
      </c>
      <c r="H280" s="360">
        <f t="shared" si="140"/>
        <v>-400000</v>
      </c>
      <c r="I280" s="179">
        <f>SUM(Лист1!J86)</f>
        <v>10616968</v>
      </c>
      <c r="J280" s="179">
        <f>SUM(Лист1!K86)</f>
        <v>10616968</v>
      </c>
      <c r="K280" s="236">
        <f t="shared" si="141"/>
        <v>0</v>
      </c>
      <c r="L280" s="179">
        <f>SUM(Лист1!M86)</f>
        <v>10618919</v>
      </c>
      <c r="M280" s="179">
        <f>SUM(Лист1!N86)</f>
        <v>10618919</v>
      </c>
      <c r="N280" s="236">
        <f t="shared" si="142"/>
        <v>0</v>
      </c>
    </row>
    <row r="281" spans="1:14" x14ac:dyDescent="0.25">
      <c r="A281" s="283" t="s">
        <v>404</v>
      </c>
      <c r="B281" s="307" t="s">
        <v>20</v>
      </c>
      <c r="C281" s="306" t="s">
        <v>10</v>
      </c>
      <c r="D281" s="306" t="s">
        <v>405</v>
      </c>
      <c r="E281" s="307" t="s">
        <v>8</v>
      </c>
      <c r="F281" s="219">
        <f t="shared" ref="F281:G281" si="148">SUM(F282)</f>
        <v>5323779</v>
      </c>
      <c r="G281" s="219">
        <f t="shared" si="148"/>
        <v>5323779</v>
      </c>
      <c r="H281" s="240">
        <f t="shared" si="140"/>
        <v>0</v>
      </c>
      <c r="I281" s="179"/>
      <c r="J281" s="179"/>
      <c r="K281" s="236"/>
      <c r="L281" s="179"/>
      <c r="M281" s="179"/>
      <c r="N281" s="236"/>
    </row>
    <row r="282" spans="1:14" ht="23.25" x14ac:dyDescent="0.25">
      <c r="A282" s="170" t="s">
        <v>16</v>
      </c>
      <c r="B282" s="187" t="s">
        <v>20</v>
      </c>
      <c r="C282" s="188" t="s">
        <v>10</v>
      </c>
      <c r="D282" s="188" t="s">
        <v>405</v>
      </c>
      <c r="E282" s="187" t="s">
        <v>17</v>
      </c>
      <c r="F282" s="219">
        <f>SUM(F283)</f>
        <v>5323779</v>
      </c>
      <c r="G282" s="219">
        <f>SUM(G283)</f>
        <v>5323779</v>
      </c>
      <c r="H282" s="240">
        <f t="shared" si="140"/>
        <v>0</v>
      </c>
      <c r="I282" s="179"/>
      <c r="J282" s="179"/>
      <c r="K282" s="236"/>
      <c r="L282" s="179"/>
      <c r="M282" s="179"/>
      <c r="N282" s="236"/>
    </row>
    <row r="283" spans="1:14" x14ac:dyDescent="0.25">
      <c r="A283" s="170" t="s">
        <v>173</v>
      </c>
      <c r="B283" s="187" t="s">
        <v>20</v>
      </c>
      <c r="C283" s="188" t="s">
        <v>10</v>
      </c>
      <c r="D283" s="188" t="s">
        <v>405</v>
      </c>
      <c r="E283" s="187" t="s">
        <v>172</v>
      </c>
      <c r="F283" s="219">
        <f>SUM(Лист1!G89)</f>
        <v>5323779</v>
      </c>
      <c r="G283" s="219">
        <f>SUM(Лист1!H89)</f>
        <v>5323779</v>
      </c>
      <c r="H283" s="219">
        <f>SUM(Лист1!I89)</f>
        <v>0</v>
      </c>
      <c r="I283" s="179"/>
      <c r="J283" s="179"/>
      <c r="K283" s="236"/>
      <c r="L283" s="179"/>
      <c r="M283" s="179"/>
      <c r="N283" s="236"/>
    </row>
    <row r="284" spans="1:14" x14ac:dyDescent="0.25">
      <c r="A284" s="141" t="s">
        <v>234</v>
      </c>
      <c r="B284" s="130" t="s">
        <v>20</v>
      </c>
      <c r="C284" s="131" t="s">
        <v>10</v>
      </c>
      <c r="D284" s="138" t="s">
        <v>235</v>
      </c>
      <c r="E284" s="130" t="s">
        <v>8</v>
      </c>
      <c r="F284" s="179">
        <f>SUM(F285)</f>
        <v>11057231</v>
      </c>
      <c r="G284" s="179">
        <f t="shared" ref="G284:M284" si="149">SUM(G285)</f>
        <v>11057231</v>
      </c>
      <c r="H284" s="218">
        <f t="shared" si="140"/>
        <v>0</v>
      </c>
      <c r="I284" s="179">
        <f t="shared" si="149"/>
        <v>11057049</v>
      </c>
      <c r="J284" s="179">
        <f t="shared" si="149"/>
        <v>11057049</v>
      </c>
      <c r="K284" s="236">
        <f t="shared" si="141"/>
        <v>0</v>
      </c>
      <c r="L284" s="179">
        <f t="shared" si="149"/>
        <v>11057049</v>
      </c>
      <c r="M284" s="179">
        <f t="shared" si="149"/>
        <v>11057049</v>
      </c>
      <c r="N284" s="236">
        <f t="shared" si="142"/>
        <v>0</v>
      </c>
    </row>
    <row r="285" spans="1:14" ht="23.25" x14ac:dyDescent="0.25">
      <c r="A285" s="134" t="s">
        <v>16</v>
      </c>
      <c r="B285" s="130" t="s">
        <v>20</v>
      </c>
      <c r="C285" s="131" t="s">
        <v>10</v>
      </c>
      <c r="D285" s="138" t="s">
        <v>235</v>
      </c>
      <c r="E285" s="130" t="s">
        <v>17</v>
      </c>
      <c r="F285" s="179">
        <f>SUM(F286:F286)</f>
        <v>11057231</v>
      </c>
      <c r="G285" s="179">
        <f t="shared" ref="G285:M285" si="150">SUM(G286:G286)</f>
        <v>11057231</v>
      </c>
      <c r="H285" s="218">
        <f t="shared" si="140"/>
        <v>0</v>
      </c>
      <c r="I285" s="179">
        <f t="shared" si="150"/>
        <v>11057049</v>
      </c>
      <c r="J285" s="179">
        <f t="shared" si="150"/>
        <v>11057049</v>
      </c>
      <c r="K285" s="236">
        <f t="shared" si="141"/>
        <v>0</v>
      </c>
      <c r="L285" s="179">
        <f t="shared" si="150"/>
        <v>11057049</v>
      </c>
      <c r="M285" s="179">
        <f t="shared" si="150"/>
        <v>11057049</v>
      </c>
      <c r="N285" s="236">
        <f t="shared" si="142"/>
        <v>0</v>
      </c>
    </row>
    <row r="286" spans="1:14" x14ac:dyDescent="0.25">
      <c r="A286" s="135" t="s">
        <v>171</v>
      </c>
      <c r="B286" s="130" t="s">
        <v>20</v>
      </c>
      <c r="C286" s="131" t="s">
        <v>10</v>
      </c>
      <c r="D286" s="138" t="s">
        <v>235</v>
      </c>
      <c r="E286" s="130" t="s">
        <v>170</v>
      </c>
      <c r="F286" s="179">
        <f>SUM(Лист1!G157)</f>
        <v>11057231</v>
      </c>
      <c r="G286" s="179">
        <f>SUM(Лист1!H157)</f>
        <v>11057231</v>
      </c>
      <c r="H286" s="218">
        <f t="shared" si="140"/>
        <v>0</v>
      </c>
      <c r="I286" s="179">
        <f>SUM(Лист1!J157)</f>
        <v>11057049</v>
      </c>
      <c r="J286" s="179">
        <f>SUM(Лист1!K157)</f>
        <v>11057049</v>
      </c>
      <c r="K286" s="236">
        <f t="shared" si="141"/>
        <v>0</v>
      </c>
      <c r="L286" s="179">
        <f>SUM(Лист1!M157)</f>
        <v>11057049</v>
      </c>
      <c r="M286" s="179">
        <f>SUM(Лист1!N157)</f>
        <v>11057049</v>
      </c>
      <c r="N286" s="236">
        <f t="shared" si="142"/>
        <v>0</v>
      </c>
    </row>
    <row r="287" spans="1:14" ht="51.75" x14ac:dyDescent="0.25">
      <c r="A287" s="136" t="s">
        <v>24</v>
      </c>
      <c r="B287" s="130" t="s">
        <v>20</v>
      </c>
      <c r="C287" s="131" t="s">
        <v>10</v>
      </c>
      <c r="D287" s="138" t="s">
        <v>137</v>
      </c>
      <c r="E287" s="137" t="s">
        <v>8</v>
      </c>
      <c r="F287" s="179">
        <f t="shared" ref="F287:M288" si="151">SUM(F288)</f>
        <v>24000</v>
      </c>
      <c r="G287" s="179">
        <f t="shared" si="151"/>
        <v>24000</v>
      </c>
      <c r="H287" s="218">
        <f t="shared" si="140"/>
        <v>0</v>
      </c>
      <c r="I287" s="179">
        <f t="shared" si="151"/>
        <v>24000</v>
      </c>
      <c r="J287" s="179">
        <f t="shared" si="151"/>
        <v>24000</v>
      </c>
      <c r="K287" s="236">
        <f t="shared" si="141"/>
        <v>0</v>
      </c>
      <c r="L287" s="179">
        <f t="shared" si="151"/>
        <v>24000</v>
      </c>
      <c r="M287" s="179">
        <f t="shared" si="151"/>
        <v>24000</v>
      </c>
      <c r="N287" s="236">
        <f t="shared" si="142"/>
        <v>0</v>
      </c>
    </row>
    <row r="288" spans="1:14" ht="23.25" x14ac:dyDescent="0.25">
      <c r="A288" s="134" t="s">
        <v>16</v>
      </c>
      <c r="B288" s="130" t="s">
        <v>20</v>
      </c>
      <c r="C288" s="131" t="s">
        <v>10</v>
      </c>
      <c r="D288" s="138" t="s">
        <v>137</v>
      </c>
      <c r="E288" s="130" t="s">
        <v>17</v>
      </c>
      <c r="F288" s="179">
        <f t="shared" si="151"/>
        <v>24000</v>
      </c>
      <c r="G288" s="179">
        <f t="shared" si="151"/>
        <v>24000</v>
      </c>
      <c r="H288" s="218">
        <f t="shared" si="140"/>
        <v>0</v>
      </c>
      <c r="I288" s="179">
        <f t="shared" si="151"/>
        <v>24000</v>
      </c>
      <c r="J288" s="179">
        <f t="shared" si="151"/>
        <v>24000</v>
      </c>
      <c r="K288" s="236">
        <f t="shared" si="141"/>
        <v>0</v>
      </c>
      <c r="L288" s="179">
        <f t="shared" si="151"/>
        <v>24000</v>
      </c>
      <c r="M288" s="179">
        <f t="shared" si="151"/>
        <v>24000</v>
      </c>
      <c r="N288" s="236">
        <f t="shared" si="142"/>
        <v>0</v>
      </c>
    </row>
    <row r="289" spans="1:14" x14ac:dyDescent="0.25">
      <c r="A289" s="135" t="s">
        <v>171</v>
      </c>
      <c r="B289" s="130" t="s">
        <v>20</v>
      </c>
      <c r="C289" s="131" t="s">
        <v>10</v>
      </c>
      <c r="D289" s="138" t="s">
        <v>137</v>
      </c>
      <c r="E289" s="130" t="s">
        <v>170</v>
      </c>
      <c r="F289" s="179">
        <f>SUM(Лист1!G160)</f>
        <v>24000</v>
      </c>
      <c r="G289" s="179">
        <f>SUM(Лист1!H160)</f>
        <v>24000</v>
      </c>
      <c r="H289" s="218">
        <f t="shared" si="140"/>
        <v>0</v>
      </c>
      <c r="I289" s="179">
        <f>SUM(Лист1!J160)</f>
        <v>24000</v>
      </c>
      <c r="J289" s="179">
        <f>SUM(Лист1!K160)</f>
        <v>24000</v>
      </c>
      <c r="K289" s="236">
        <f t="shared" si="141"/>
        <v>0</v>
      </c>
      <c r="L289" s="179">
        <f>SUM(Лист1!M160)</f>
        <v>24000</v>
      </c>
      <c r="M289" s="179">
        <f>SUM(Лист1!N160)</f>
        <v>24000</v>
      </c>
      <c r="N289" s="236">
        <f t="shared" si="142"/>
        <v>0</v>
      </c>
    </row>
    <row r="290" spans="1:14" x14ac:dyDescent="0.25">
      <c r="A290" s="133" t="s">
        <v>198</v>
      </c>
      <c r="B290" s="163" t="s">
        <v>20</v>
      </c>
      <c r="C290" s="159" t="s">
        <v>20</v>
      </c>
      <c r="D290" s="159" t="s">
        <v>131</v>
      </c>
      <c r="E290" s="160" t="s">
        <v>8</v>
      </c>
      <c r="F290" s="230">
        <f>SUM(F291+F302+F299)</f>
        <v>1734772</v>
      </c>
      <c r="G290" s="230">
        <f>SUM(G291+G302+G299)</f>
        <v>1695892</v>
      </c>
      <c r="H290" s="218">
        <f t="shared" si="140"/>
        <v>-38880</v>
      </c>
      <c r="I290" s="230">
        <f t="shared" ref="I290" si="152">SUM(I291+I302)</f>
        <v>1258300</v>
      </c>
      <c r="J290" s="230">
        <f t="shared" ref="J290:M290" si="153">SUM(J291+J302)</f>
        <v>1258300</v>
      </c>
      <c r="K290" s="236">
        <f t="shared" si="141"/>
        <v>0</v>
      </c>
      <c r="L290" s="230">
        <f t="shared" si="153"/>
        <v>1258300</v>
      </c>
      <c r="M290" s="230">
        <f t="shared" si="153"/>
        <v>1258300</v>
      </c>
      <c r="N290" s="236">
        <f t="shared" si="142"/>
        <v>0</v>
      </c>
    </row>
    <row r="291" spans="1:14" x14ac:dyDescent="0.25">
      <c r="A291" s="146" t="s">
        <v>281</v>
      </c>
      <c r="B291" s="137" t="s">
        <v>20</v>
      </c>
      <c r="C291" s="138" t="s">
        <v>20</v>
      </c>
      <c r="D291" s="138" t="s">
        <v>280</v>
      </c>
      <c r="E291" s="139" t="s">
        <v>8</v>
      </c>
      <c r="F291" s="179">
        <f>SUM(F295+F292+F297)</f>
        <v>126972</v>
      </c>
      <c r="G291" s="179">
        <f>SUM(G295+G292+G297)</f>
        <v>126972</v>
      </c>
      <c r="H291" s="360">
        <f t="shared" si="140"/>
        <v>0</v>
      </c>
      <c r="I291" s="179">
        <f>SUM(I295)</f>
        <v>77500</v>
      </c>
      <c r="J291" s="179">
        <f>SUM(J295)</f>
        <v>77500</v>
      </c>
      <c r="K291" s="236">
        <f t="shared" si="141"/>
        <v>0</v>
      </c>
      <c r="L291" s="179">
        <f>SUM(L295)</f>
        <v>77500</v>
      </c>
      <c r="M291" s="179">
        <f>SUM(M295)</f>
        <v>77500</v>
      </c>
      <c r="N291" s="236">
        <f t="shared" si="142"/>
        <v>0</v>
      </c>
    </row>
    <row r="292" spans="1:14" ht="35.450000000000003" customHeight="1" x14ac:dyDescent="0.25">
      <c r="A292" s="134" t="s">
        <v>32</v>
      </c>
      <c r="B292" s="130" t="s">
        <v>20</v>
      </c>
      <c r="C292" s="132" t="s">
        <v>20</v>
      </c>
      <c r="D292" s="138" t="s">
        <v>280</v>
      </c>
      <c r="E292" s="132" t="s">
        <v>33</v>
      </c>
      <c r="F292" s="240">
        <f>SUM(F293:F294)</f>
        <v>18700</v>
      </c>
      <c r="G292" s="240">
        <f>SUM(G293:G294)</f>
        <v>18700</v>
      </c>
      <c r="H292" s="239">
        <f t="shared" ref="H292:H293" si="154">SUM(G292-F292)</f>
        <v>0</v>
      </c>
      <c r="I292" s="179"/>
      <c r="J292" s="179"/>
      <c r="K292" s="236"/>
      <c r="L292" s="179"/>
      <c r="M292" s="179"/>
      <c r="N292" s="236"/>
    </row>
    <row r="293" spans="1:14" x14ac:dyDescent="0.25">
      <c r="A293" s="134" t="s">
        <v>36</v>
      </c>
      <c r="B293" s="130" t="s">
        <v>20</v>
      </c>
      <c r="C293" s="132" t="s">
        <v>20</v>
      </c>
      <c r="D293" s="138" t="s">
        <v>280</v>
      </c>
      <c r="E293" s="132" t="s">
        <v>37</v>
      </c>
      <c r="F293" s="179">
        <f>SUM(Лист1!G385)</f>
        <v>0</v>
      </c>
      <c r="G293" s="179">
        <f>SUM(Лист1!H385)</f>
        <v>0</v>
      </c>
      <c r="H293" s="360">
        <f t="shared" si="154"/>
        <v>0</v>
      </c>
      <c r="I293" s="179"/>
      <c r="J293" s="179"/>
      <c r="K293" s="236"/>
      <c r="L293" s="179"/>
      <c r="M293" s="179"/>
      <c r="N293" s="236"/>
    </row>
    <row r="294" spans="1:14" x14ac:dyDescent="0.25">
      <c r="A294" s="134" t="s">
        <v>34</v>
      </c>
      <c r="B294" s="130" t="s">
        <v>20</v>
      </c>
      <c r="C294" s="132" t="s">
        <v>20</v>
      </c>
      <c r="D294" s="138" t="s">
        <v>280</v>
      </c>
      <c r="E294" s="132" t="s">
        <v>35</v>
      </c>
      <c r="F294" s="179">
        <f>SUM(Лист1!G386)</f>
        <v>18700</v>
      </c>
      <c r="G294" s="179">
        <f>SUM(Лист1!H386)</f>
        <v>18700</v>
      </c>
      <c r="H294" s="179">
        <f>SUM(Лист1!I386)</f>
        <v>0</v>
      </c>
      <c r="I294" s="179"/>
      <c r="J294" s="179"/>
      <c r="K294" s="236"/>
      <c r="L294" s="179"/>
      <c r="M294" s="179"/>
      <c r="N294" s="236"/>
    </row>
    <row r="295" spans="1:14" x14ac:dyDescent="0.25">
      <c r="A295" s="134" t="s">
        <v>12</v>
      </c>
      <c r="B295" s="130" t="s">
        <v>20</v>
      </c>
      <c r="C295" s="132" t="s">
        <v>20</v>
      </c>
      <c r="D295" s="138" t="s">
        <v>280</v>
      </c>
      <c r="E295" s="132" t="s">
        <v>13</v>
      </c>
      <c r="F295" s="240">
        <f>SUM(F296)</f>
        <v>102272</v>
      </c>
      <c r="G295" s="240">
        <f t="shared" ref="G295:M297" si="155">SUM(G296)</f>
        <v>102272</v>
      </c>
      <c r="H295" s="360">
        <f t="shared" si="140"/>
        <v>0</v>
      </c>
      <c r="I295" s="240">
        <f t="shared" ref="I295:L295" si="156">SUM(I296)</f>
        <v>77500</v>
      </c>
      <c r="J295" s="240">
        <f t="shared" si="155"/>
        <v>77500</v>
      </c>
      <c r="K295" s="236">
        <f t="shared" si="141"/>
        <v>0</v>
      </c>
      <c r="L295" s="240">
        <f t="shared" si="156"/>
        <v>77500</v>
      </c>
      <c r="M295" s="240">
        <f t="shared" si="155"/>
        <v>77500</v>
      </c>
      <c r="N295" s="236">
        <f t="shared" si="142"/>
        <v>0</v>
      </c>
    </row>
    <row r="296" spans="1:14" ht="23.25" x14ac:dyDescent="0.25">
      <c r="A296" s="134" t="s">
        <v>181</v>
      </c>
      <c r="B296" s="130" t="s">
        <v>20</v>
      </c>
      <c r="C296" s="132" t="s">
        <v>20</v>
      </c>
      <c r="D296" s="138" t="s">
        <v>280</v>
      </c>
      <c r="E296" s="132" t="s">
        <v>15</v>
      </c>
      <c r="F296" s="179">
        <f>SUM(Лист1!G388)</f>
        <v>102272</v>
      </c>
      <c r="G296" s="179">
        <f>SUM(Лист1!H388)</f>
        <v>102272</v>
      </c>
      <c r="H296" s="360">
        <f t="shared" si="140"/>
        <v>0</v>
      </c>
      <c r="I296" s="179">
        <f>SUM(Лист1!J388)</f>
        <v>77500</v>
      </c>
      <c r="J296" s="179">
        <f>SUM(Лист1!K388)</f>
        <v>77500</v>
      </c>
      <c r="K296" s="236">
        <f t="shared" si="141"/>
        <v>0</v>
      </c>
      <c r="L296" s="179">
        <f>SUM(Лист1!M388)</f>
        <v>77500</v>
      </c>
      <c r="M296" s="179">
        <f>SUM(Лист1!N388)</f>
        <v>77500</v>
      </c>
      <c r="N296" s="236">
        <f t="shared" si="142"/>
        <v>0</v>
      </c>
    </row>
    <row r="297" spans="1:14" x14ac:dyDescent="0.25">
      <c r="A297" s="28" t="s">
        <v>88</v>
      </c>
      <c r="B297" s="130" t="s">
        <v>20</v>
      </c>
      <c r="C297" s="132" t="s">
        <v>20</v>
      </c>
      <c r="D297" s="138" t="s">
        <v>280</v>
      </c>
      <c r="E297" s="132" t="s">
        <v>89</v>
      </c>
      <c r="F297" s="240">
        <f>SUM(F298)</f>
        <v>6000</v>
      </c>
      <c r="G297" s="240">
        <f t="shared" si="155"/>
        <v>6000</v>
      </c>
      <c r="H297" s="360">
        <f t="shared" ref="H297:H298" si="157">SUM(G297-F297)</f>
        <v>0</v>
      </c>
      <c r="I297" s="179"/>
      <c r="J297" s="179"/>
      <c r="K297" s="236"/>
      <c r="L297" s="179"/>
      <c r="M297" s="179"/>
      <c r="N297" s="236"/>
    </row>
    <row r="298" spans="1:14" x14ac:dyDescent="0.25">
      <c r="A298" s="134" t="s">
        <v>393</v>
      </c>
      <c r="B298" s="130" t="s">
        <v>20</v>
      </c>
      <c r="C298" s="132" t="s">
        <v>20</v>
      </c>
      <c r="D298" s="138" t="s">
        <v>280</v>
      </c>
      <c r="E298" s="132" t="s">
        <v>394</v>
      </c>
      <c r="F298" s="179">
        <f>SUM(Лист1!G390)</f>
        <v>6000</v>
      </c>
      <c r="G298" s="179">
        <f>SUM(Лист1!H390)</f>
        <v>6000</v>
      </c>
      <c r="H298" s="360">
        <f t="shared" si="157"/>
        <v>0</v>
      </c>
      <c r="I298" s="179"/>
      <c r="J298" s="179"/>
      <c r="K298" s="236"/>
      <c r="L298" s="179"/>
      <c r="M298" s="179"/>
      <c r="N298" s="236"/>
    </row>
    <row r="299" spans="1:14" x14ac:dyDescent="0.25">
      <c r="A299" s="146" t="s">
        <v>403</v>
      </c>
      <c r="B299" s="156" t="s">
        <v>20</v>
      </c>
      <c r="C299" s="176" t="s">
        <v>20</v>
      </c>
      <c r="D299" s="174" t="s">
        <v>402</v>
      </c>
      <c r="E299" s="203" t="s">
        <v>8</v>
      </c>
      <c r="F299" s="219">
        <f>SUM(F300)</f>
        <v>427000</v>
      </c>
      <c r="G299" s="219">
        <f>SUM(G300)</f>
        <v>427000</v>
      </c>
      <c r="H299" s="240">
        <f t="shared" si="140"/>
        <v>0</v>
      </c>
      <c r="I299" s="179"/>
      <c r="J299" s="179"/>
      <c r="K299" s="236"/>
      <c r="L299" s="179"/>
      <c r="M299" s="179"/>
      <c r="N299" s="236"/>
    </row>
    <row r="300" spans="1:14" x14ac:dyDescent="0.25">
      <c r="A300" s="309" t="s">
        <v>38</v>
      </c>
      <c r="B300" s="130" t="s">
        <v>20</v>
      </c>
      <c r="C300" s="132" t="s">
        <v>20</v>
      </c>
      <c r="D300" s="138" t="s">
        <v>402</v>
      </c>
      <c r="E300" s="132" t="s">
        <v>39</v>
      </c>
      <c r="F300" s="219">
        <f>SUM(F301)</f>
        <v>427000</v>
      </c>
      <c r="G300" s="219">
        <f>SUM(G301)</f>
        <v>427000</v>
      </c>
      <c r="H300" s="240">
        <f t="shared" si="140"/>
        <v>0</v>
      </c>
      <c r="I300" s="179"/>
      <c r="J300" s="179"/>
      <c r="K300" s="236"/>
      <c r="L300" s="179"/>
      <c r="M300" s="179"/>
      <c r="N300" s="236"/>
    </row>
    <row r="301" spans="1:14" ht="23.25" x14ac:dyDescent="0.25">
      <c r="A301" s="170" t="s">
        <v>93</v>
      </c>
      <c r="B301" s="130" t="s">
        <v>20</v>
      </c>
      <c r="C301" s="132" t="s">
        <v>20</v>
      </c>
      <c r="D301" s="138" t="s">
        <v>402</v>
      </c>
      <c r="E301" s="132" t="s">
        <v>94</v>
      </c>
      <c r="F301" s="219">
        <f>SUM(Лист1!G393)</f>
        <v>427000</v>
      </c>
      <c r="G301" s="219">
        <f>SUM(Лист1!H393)</f>
        <v>427000</v>
      </c>
      <c r="H301" s="240">
        <f t="shared" si="140"/>
        <v>0</v>
      </c>
      <c r="I301" s="179"/>
      <c r="J301" s="179"/>
      <c r="K301" s="236"/>
      <c r="L301" s="179"/>
      <c r="M301" s="179"/>
      <c r="N301" s="236"/>
    </row>
    <row r="302" spans="1:14" ht="26.25" x14ac:dyDescent="0.25">
      <c r="A302" s="141" t="s">
        <v>317</v>
      </c>
      <c r="B302" s="130" t="s">
        <v>20</v>
      </c>
      <c r="C302" s="132" t="s">
        <v>20</v>
      </c>
      <c r="D302" s="138" t="s">
        <v>221</v>
      </c>
      <c r="E302" s="137" t="s">
        <v>8</v>
      </c>
      <c r="F302" s="239">
        <f>SUM(F303)</f>
        <v>1180800</v>
      </c>
      <c r="G302" s="239">
        <f t="shared" ref="G302:M302" si="158">SUM(G303)</f>
        <v>1141920</v>
      </c>
      <c r="H302" s="239">
        <f t="shared" si="140"/>
        <v>-38880</v>
      </c>
      <c r="I302" s="239">
        <f t="shared" si="158"/>
        <v>1180800</v>
      </c>
      <c r="J302" s="239">
        <f t="shared" si="158"/>
        <v>1180800</v>
      </c>
      <c r="K302" s="236">
        <f t="shared" si="141"/>
        <v>0</v>
      </c>
      <c r="L302" s="239">
        <f t="shared" si="158"/>
        <v>1180800</v>
      </c>
      <c r="M302" s="239">
        <f t="shared" si="158"/>
        <v>1180800</v>
      </c>
      <c r="N302" s="236">
        <f t="shared" si="142"/>
        <v>0</v>
      </c>
    </row>
    <row r="303" spans="1:14" ht="23.25" x14ac:dyDescent="0.25">
      <c r="A303" s="134" t="s">
        <v>16</v>
      </c>
      <c r="B303" s="130" t="s">
        <v>20</v>
      </c>
      <c r="C303" s="132" t="s">
        <v>20</v>
      </c>
      <c r="D303" s="138" t="s">
        <v>221</v>
      </c>
      <c r="E303" s="137" t="s">
        <v>17</v>
      </c>
      <c r="F303" s="239">
        <f>SUM(F304:F305)</f>
        <v>1180800</v>
      </c>
      <c r="G303" s="239">
        <f t="shared" ref="G303:I303" si="159">SUM(G304:G305)</f>
        <v>1141920</v>
      </c>
      <c r="H303" s="239">
        <f t="shared" si="140"/>
        <v>-38880</v>
      </c>
      <c r="I303" s="239">
        <f t="shared" si="159"/>
        <v>1180800</v>
      </c>
      <c r="J303" s="239">
        <f t="shared" ref="J303:M303" si="160">SUM(J304:J305)</f>
        <v>1180800</v>
      </c>
      <c r="K303" s="236">
        <f t="shared" si="141"/>
        <v>0</v>
      </c>
      <c r="L303" s="239">
        <f t="shared" si="160"/>
        <v>1180800</v>
      </c>
      <c r="M303" s="239">
        <f t="shared" si="160"/>
        <v>1180800</v>
      </c>
      <c r="N303" s="236">
        <f t="shared" si="142"/>
        <v>0</v>
      </c>
    </row>
    <row r="304" spans="1:14" x14ac:dyDescent="0.25">
      <c r="A304" s="135" t="s">
        <v>171</v>
      </c>
      <c r="B304" s="130" t="s">
        <v>20</v>
      </c>
      <c r="C304" s="131" t="s">
        <v>20</v>
      </c>
      <c r="D304" s="138" t="s">
        <v>221</v>
      </c>
      <c r="E304" s="130" t="s">
        <v>170</v>
      </c>
      <c r="F304" s="239">
        <f>SUM(Лист1!G93)</f>
        <v>853128</v>
      </c>
      <c r="G304" s="239">
        <f>SUM(Лист1!H93)</f>
        <v>814248</v>
      </c>
      <c r="H304" s="360">
        <f t="shared" si="140"/>
        <v>-38880</v>
      </c>
      <c r="I304" s="239">
        <f>SUM(Лист1!J93)</f>
        <v>863100</v>
      </c>
      <c r="J304" s="239">
        <f>SUM(Лист1!K93)</f>
        <v>863100</v>
      </c>
      <c r="K304" s="236">
        <f t="shared" si="141"/>
        <v>0</v>
      </c>
      <c r="L304" s="239">
        <f>SUM(Лист1!M93)</f>
        <v>863100</v>
      </c>
      <c r="M304" s="239">
        <f>SUM(Лист1!N93)</f>
        <v>863100</v>
      </c>
      <c r="N304" s="236">
        <f t="shared" si="142"/>
        <v>0</v>
      </c>
    </row>
    <row r="305" spans="1:14" x14ac:dyDescent="0.25">
      <c r="A305" s="170" t="s">
        <v>173</v>
      </c>
      <c r="B305" s="187" t="s">
        <v>20</v>
      </c>
      <c r="C305" s="188" t="s">
        <v>20</v>
      </c>
      <c r="D305" s="138" t="s">
        <v>221</v>
      </c>
      <c r="E305" s="187" t="s">
        <v>172</v>
      </c>
      <c r="F305" s="239">
        <f>SUM(Лист1!G94)</f>
        <v>327672</v>
      </c>
      <c r="G305" s="239">
        <f>SUM(Лист1!H94)</f>
        <v>327672</v>
      </c>
      <c r="H305" s="360">
        <f t="shared" si="140"/>
        <v>0</v>
      </c>
      <c r="I305" s="239">
        <f>SUM(Лист1!J94)</f>
        <v>317700</v>
      </c>
      <c r="J305" s="239">
        <f>SUM(Лист1!K94)</f>
        <v>317700</v>
      </c>
      <c r="K305" s="236">
        <f t="shared" si="141"/>
        <v>0</v>
      </c>
      <c r="L305" s="239">
        <f>SUM(Лист1!M94)</f>
        <v>317700</v>
      </c>
      <c r="M305" s="239">
        <f>SUM(Лист1!N94)</f>
        <v>317700</v>
      </c>
      <c r="N305" s="236">
        <f t="shared" si="142"/>
        <v>0</v>
      </c>
    </row>
    <row r="306" spans="1:14" ht="15.75" x14ac:dyDescent="0.25">
      <c r="A306" s="133" t="s">
        <v>29</v>
      </c>
      <c r="B306" s="150" t="s">
        <v>20</v>
      </c>
      <c r="C306" s="153" t="s">
        <v>30</v>
      </c>
      <c r="D306" s="151" t="s">
        <v>131</v>
      </c>
      <c r="E306" s="153" t="s">
        <v>8</v>
      </c>
      <c r="F306" s="230">
        <f>SUM(F307+F312+F323)</f>
        <v>51128410.149999999</v>
      </c>
      <c r="G306" s="230">
        <f>SUM(G307+G312+G323)</f>
        <v>50483410.149999999</v>
      </c>
      <c r="H306" s="218">
        <f t="shared" si="140"/>
        <v>-645000</v>
      </c>
      <c r="I306" s="230">
        <f t="shared" ref="I306:M306" si="161">SUM(I307+I312+I323)</f>
        <v>49178437.18</v>
      </c>
      <c r="J306" s="230">
        <f t="shared" si="161"/>
        <v>49178437.18</v>
      </c>
      <c r="K306" s="236">
        <f t="shared" si="141"/>
        <v>0</v>
      </c>
      <c r="L306" s="230">
        <f t="shared" si="161"/>
        <v>49201652</v>
      </c>
      <c r="M306" s="230">
        <f t="shared" si="161"/>
        <v>49201652</v>
      </c>
      <c r="N306" s="236">
        <f t="shared" si="142"/>
        <v>0</v>
      </c>
    </row>
    <row r="307" spans="1:14" ht="26.25" x14ac:dyDescent="0.25">
      <c r="A307" s="142" t="s">
        <v>31</v>
      </c>
      <c r="B307" s="137" t="s">
        <v>20</v>
      </c>
      <c r="C307" s="137" t="s">
        <v>30</v>
      </c>
      <c r="D307" s="174" t="s">
        <v>217</v>
      </c>
      <c r="E307" s="137" t="s">
        <v>8</v>
      </c>
      <c r="F307" s="179">
        <f>SUM(F308+F310)</f>
        <v>2274915</v>
      </c>
      <c r="G307" s="179">
        <f t="shared" ref="G307:I307" si="162">SUM(G308+G310)</f>
        <v>2274915</v>
      </c>
      <c r="H307" s="218">
        <f t="shared" si="140"/>
        <v>0</v>
      </c>
      <c r="I307" s="179">
        <f t="shared" si="162"/>
        <v>2252468</v>
      </c>
      <c r="J307" s="179">
        <f t="shared" ref="J307:M307" si="163">SUM(J308+J310)</f>
        <v>2252468</v>
      </c>
      <c r="K307" s="236">
        <f t="shared" si="141"/>
        <v>0</v>
      </c>
      <c r="L307" s="179">
        <f t="shared" si="163"/>
        <v>2252468</v>
      </c>
      <c r="M307" s="179">
        <f t="shared" si="163"/>
        <v>2252468</v>
      </c>
      <c r="N307" s="236">
        <f t="shared" si="142"/>
        <v>0</v>
      </c>
    </row>
    <row r="308" spans="1:14" ht="34.5" x14ac:dyDescent="0.25">
      <c r="A308" s="134" t="s">
        <v>32</v>
      </c>
      <c r="B308" s="137" t="s">
        <v>20</v>
      </c>
      <c r="C308" s="137" t="s">
        <v>30</v>
      </c>
      <c r="D308" s="138" t="s">
        <v>217</v>
      </c>
      <c r="E308" s="137" t="s">
        <v>33</v>
      </c>
      <c r="F308" s="179">
        <f>SUM(F309)</f>
        <v>2223342</v>
      </c>
      <c r="G308" s="179">
        <f t="shared" ref="G308:M308" si="164">SUM(G309)</f>
        <v>2223342</v>
      </c>
      <c r="H308" s="218">
        <f t="shared" si="140"/>
        <v>0</v>
      </c>
      <c r="I308" s="179">
        <f t="shared" si="164"/>
        <v>2221342</v>
      </c>
      <c r="J308" s="179">
        <f t="shared" si="164"/>
        <v>2221342</v>
      </c>
      <c r="K308" s="236">
        <f t="shared" si="141"/>
        <v>0</v>
      </c>
      <c r="L308" s="179">
        <f t="shared" si="164"/>
        <v>2221342</v>
      </c>
      <c r="M308" s="179">
        <f t="shared" si="164"/>
        <v>2221342</v>
      </c>
      <c r="N308" s="236">
        <f t="shared" si="142"/>
        <v>0</v>
      </c>
    </row>
    <row r="309" spans="1:14" x14ac:dyDescent="0.25">
      <c r="A309" s="134" t="s">
        <v>34</v>
      </c>
      <c r="B309" s="137" t="s">
        <v>20</v>
      </c>
      <c r="C309" s="137" t="s">
        <v>30</v>
      </c>
      <c r="D309" s="138" t="s">
        <v>217</v>
      </c>
      <c r="E309" s="137" t="s">
        <v>35</v>
      </c>
      <c r="F309" s="179">
        <f>SUM(Лист1!G98)</f>
        <v>2223342</v>
      </c>
      <c r="G309" s="179">
        <f>SUM(Лист1!H98)</f>
        <v>2223342</v>
      </c>
      <c r="H309" s="218">
        <f t="shared" si="140"/>
        <v>0</v>
      </c>
      <c r="I309" s="179">
        <f>SUM(Лист1!J98)</f>
        <v>2221342</v>
      </c>
      <c r="J309" s="179">
        <f>SUM(Лист1!K98)</f>
        <v>2221342</v>
      </c>
      <c r="K309" s="236">
        <f t="shared" si="141"/>
        <v>0</v>
      </c>
      <c r="L309" s="179">
        <f>SUM(Лист1!M98)</f>
        <v>2221342</v>
      </c>
      <c r="M309" s="179">
        <f>SUM(Лист1!N98)</f>
        <v>2221342</v>
      </c>
      <c r="N309" s="236">
        <f t="shared" si="142"/>
        <v>0</v>
      </c>
    </row>
    <row r="310" spans="1:14" x14ac:dyDescent="0.25">
      <c r="A310" s="134" t="s">
        <v>12</v>
      </c>
      <c r="B310" s="137" t="s">
        <v>20</v>
      </c>
      <c r="C310" s="137" t="s">
        <v>30</v>
      </c>
      <c r="D310" s="138" t="s">
        <v>217</v>
      </c>
      <c r="E310" s="137" t="s">
        <v>13</v>
      </c>
      <c r="F310" s="179">
        <f>SUM(F311)</f>
        <v>51573</v>
      </c>
      <c r="G310" s="179">
        <f t="shared" ref="G310:M310" si="165">SUM(G311)</f>
        <v>51573</v>
      </c>
      <c r="H310" s="218">
        <f t="shared" si="140"/>
        <v>0</v>
      </c>
      <c r="I310" s="179">
        <f t="shared" si="165"/>
        <v>31126</v>
      </c>
      <c r="J310" s="179">
        <f t="shared" si="165"/>
        <v>31126</v>
      </c>
      <c r="K310" s="236">
        <f t="shared" si="141"/>
        <v>0</v>
      </c>
      <c r="L310" s="179">
        <f t="shared" si="165"/>
        <v>31126</v>
      </c>
      <c r="M310" s="179">
        <f t="shared" si="165"/>
        <v>31126</v>
      </c>
      <c r="N310" s="236">
        <f t="shared" si="142"/>
        <v>0</v>
      </c>
    </row>
    <row r="311" spans="1:14" ht="23.25" x14ac:dyDescent="0.25">
      <c r="A311" s="134" t="s">
        <v>181</v>
      </c>
      <c r="B311" s="137" t="s">
        <v>20</v>
      </c>
      <c r="C311" s="137" t="s">
        <v>30</v>
      </c>
      <c r="D311" s="138" t="s">
        <v>217</v>
      </c>
      <c r="E311" s="137" t="s">
        <v>15</v>
      </c>
      <c r="F311" s="179">
        <f>SUM(Лист1!G100)</f>
        <v>51573</v>
      </c>
      <c r="G311" s="179">
        <f>SUM(Лист1!H100)</f>
        <v>51573</v>
      </c>
      <c r="H311" s="218">
        <f t="shared" si="140"/>
        <v>0</v>
      </c>
      <c r="I311" s="179">
        <f>SUM(Лист1!J100)</f>
        <v>31126</v>
      </c>
      <c r="J311" s="179">
        <f>SUM(Лист1!K100)</f>
        <v>31126</v>
      </c>
      <c r="K311" s="236">
        <f t="shared" si="141"/>
        <v>0</v>
      </c>
      <c r="L311" s="179">
        <f>SUM(Лист1!M100)</f>
        <v>31126</v>
      </c>
      <c r="M311" s="179">
        <f>SUM(Лист1!N100)</f>
        <v>31126</v>
      </c>
      <c r="N311" s="236">
        <f t="shared" si="142"/>
        <v>0</v>
      </c>
    </row>
    <row r="312" spans="1:14" ht="26.25" x14ac:dyDescent="0.25">
      <c r="A312" s="141" t="s">
        <v>223</v>
      </c>
      <c r="B312" s="130" t="s">
        <v>20</v>
      </c>
      <c r="C312" s="132" t="s">
        <v>30</v>
      </c>
      <c r="D312" s="174" t="s">
        <v>224</v>
      </c>
      <c r="E312" s="130" t="s">
        <v>8</v>
      </c>
      <c r="F312" s="179">
        <f>SUM(F313+F316+F321+F318)</f>
        <v>48713495.149999999</v>
      </c>
      <c r="G312" s="179">
        <f>SUM(G313+G316+G321+G318)</f>
        <v>48068495.149999999</v>
      </c>
      <c r="H312" s="239">
        <f t="shared" si="140"/>
        <v>-645000</v>
      </c>
      <c r="I312" s="179">
        <f t="shared" ref="I312" si="166">SUM(I313+I316+I321)</f>
        <v>46925969.18</v>
      </c>
      <c r="J312" s="179">
        <f t="shared" ref="J312:M312" si="167">SUM(J313+J316+J321)</f>
        <v>46925969.18</v>
      </c>
      <c r="K312" s="236">
        <f t="shared" si="141"/>
        <v>0</v>
      </c>
      <c r="L312" s="179">
        <f t="shared" si="167"/>
        <v>46949184</v>
      </c>
      <c r="M312" s="179">
        <f t="shared" si="167"/>
        <v>46949184</v>
      </c>
      <c r="N312" s="236">
        <f t="shared" si="142"/>
        <v>0</v>
      </c>
    </row>
    <row r="313" spans="1:14" ht="36.6" customHeight="1" x14ac:dyDescent="0.25">
      <c r="A313" s="134" t="s">
        <v>32</v>
      </c>
      <c r="B313" s="137" t="s">
        <v>20</v>
      </c>
      <c r="C313" s="137" t="s">
        <v>30</v>
      </c>
      <c r="D313" s="174" t="s">
        <v>224</v>
      </c>
      <c r="E313" s="130" t="s">
        <v>33</v>
      </c>
      <c r="F313" s="179">
        <f>SUM(F314+F315)</f>
        <v>44354491.100000001</v>
      </c>
      <c r="G313" s="179">
        <f>SUM(G314+G315)</f>
        <v>44354491.100000001</v>
      </c>
      <c r="H313" s="239">
        <f t="shared" si="140"/>
        <v>0</v>
      </c>
      <c r="I313" s="179">
        <f t="shared" ref="I313:M313" si="168">SUM(I314)</f>
        <v>44586268</v>
      </c>
      <c r="J313" s="179">
        <f t="shared" si="168"/>
        <v>44586268</v>
      </c>
      <c r="K313" s="236">
        <f t="shared" si="141"/>
        <v>0</v>
      </c>
      <c r="L313" s="179">
        <f t="shared" si="168"/>
        <v>44586268</v>
      </c>
      <c r="M313" s="179">
        <f t="shared" si="168"/>
        <v>44586268</v>
      </c>
      <c r="N313" s="236">
        <f t="shared" si="142"/>
        <v>0</v>
      </c>
    </row>
    <row r="314" spans="1:14" x14ac:dyDescent="0.25">
      <c r="A314" s="134" t="s">
        <v>36</v>
      </c>
      <c r="B314" s="137" t="s">
        <v>20</v>
      </c>
      <c r="C314" s="137" t="s">
        <v>30</v>
      </c>
      <c r="D314" s="174" t="s">
        <v>224</v>
      </c>
      <c r="E314" s="130" t="s">
        <v>37</v>
      </c>
      <c r="F314" s="179">
        <f>SUM(Лист1!G103)</f>
        <v>44352268</v>
      </c>
      <c r="G314" s="179">
        <f>SUM(Лист1!H103)</f>
        <v>44352268</v>
      </c>
      <c r="H314" s="360">
        <f t="shared" si="140"/>
        <v>0</v>
      </c>
      <c r="I314" s="179">
        <f>SUM(Лист1!J103)</f>
        <v>44586268</v>
      </c>
      <c r="J314" s="179">
        <f>SUM(Лист1!K103)</f>
        <v>44586268</v>
      </c>
      <c r="K314" s="236">
        <f t="shared" si="141"/>
        <v>0</v>
      </c>
      <c r="L314" s="179">
        <f>SUM(Лист1!M103)</f>
        <v>44586268</v>
      </c>
      <c r="M314" s="179">
        <f>SUM(Лист1!N103)</f>
        <v>44586268</v>
      </c>
      <c r="N314" s="236">
        <f t="shared" si="142"/>
        <v>0</v>
      </c>
    </row>
    <row r="315" spans="1:14" x14ac:dyDescent="0.25">
      <c r="A315" s="134" t="s">
        <v>34</v>
      </c>
      <c r="B315" s="137" t="s">
        <v>20</v>
      </c>
      <c r="C315" s="137" t="s">
        <v>30</v>
      </c>
      <c r="D315" s="174" t="s">
        <v>224</v>
      </c>
      <c r="E315" s="130" t="s">
        <v>35</v>
      </c>
      <c r="F315" s="179">
        <f>SUM(Лист1!G104)</f>
        <v>2223.1</v>
      </c>
      <c r="G315" s="179">
        <f>SUM(Лист1!H104)</f>
        <v>2223.1</v>
      </c>
      <c r="H315" s="360">
        <f t="shared" si="140"/>
        <v>0</v>
      </c>
      <c r="I315" s="179"/>
      <c r="J315" s="179"/>
      <c r="K315" s="236"/>
      <c r="L315" s="179"/>
      <c r="M315" s="179"/>
      <c r="N315" s="236"/>
    </row>
    <row r="316" spans="1:14" x14ac:dyDescent="0.25">
      <c r="A316" s="134" t="s">
        <v>12</v>
      </c>
      <c r="B316" s="137" t="s">
        <v>20</v>
      </c>
      <c r="C316" s="137" t="s">
        <v>30</v>
      </c>
      <c r="D316" s="174" t="s">
        <v>224</v>
      </c>
      <c r="E316" s="130" t="s">
        <v>13</v>
      </c>
      <c r="F316" s="179">
        <f>SUM(F317)</f>
        <v>3692754.05</v>
      </c>
      <c r="G316" s="179">
        <f t="shared" ref="G316:M316" si="169">SUM(G317)</f>
        <v>3299754.05</v>
      </c>
      <c r="H316" s="360">
        <f t="shared" si="140"/>
        <v>-393000</v>
      </c>
      <c r="I316" s="179">
        <f t="shared" si="169"/>
        <v>2254701.1800000002</v>
      </c>
      <c r="J316" s="179">
        <f t="shared" si="169"/>
        <v>2254701.1800000002</v>
      </c>
      <c r="K316" s="236">
        <f t="shared" si="141"/>
        <v>0</v>
      </c>
      <c r="L316" s="179">
        <f t="shared" si="169"/>
        <v>2277916</v>
      </c>
      <c r="M316" s="179">
        <f t="shared" si="169"/>
        <v>2277916</v>
      </c>
      <c r="N316" s="236">
        <f t="shared" si="142"/>
        <v>0</v>
      </c>
    </row>
    <row r="317" spans="1:14" ht="23.25" x14ac:dyDescent="0.25">
      <c r="A317" s="134" t="s">
        <v>181</v>
      </c>
      <c r="B317" s="137" t="s">
        <v>20</v>
      </c>
      <c r="C317" s="137" t="s">
        <v>30</v>
      </c>
      <c r="D317" s="174" t="s">
        <v>224</v>
      </c>
      <c r="E317" s="130" t="s">
        <v>15</v>
      </c>
      <c r="F317" s="179">
        <f>SUM(Лист1!G106)</f>
        <v>3692754.05</v>
      </c>
      <c r="G317" s="179">
        <f>SUM(Лист1!H106)</f>
        <v>3299754.05</v>
      </c>
      <c r="H317" s="360">
        <f t="shared" si="140"/>
        <v>-393000</v>
      </c>
      <c r="I317" s="179">
        <f>SUM(Лист1!J106)</f>
        <v>2254701.1800000002</v>
      </c>
      <c r="J317" s="179">
        <f>SUM(Лист1!K106)</f>
        <v>2254701.1800000002</v>
      </c>
      <c r="K317" s="236">
        <f t="shared" si="141"/>
        <v>0</v>
      </c>
      <c r="L317" s="179">
        <f>SUM(Лист1!M106)</f>
        <v>2277916</v>
      </c>
      <c r="M317" s="179">
        <f>SUM(Лист1!N106)</f>
        <v>2277916</v>
      </c>
      <c r="N317" s="236">
        <f t="shared" si="142"/>
        <v>0</v>
      </c>
    </row>
    <row r="318" spans="1:14" x14ac:dyDescent="0.25">
      <c r="A318" s="369" t="s">
        <v>101</v>
      </c>
      <c r="B318" s="137" t="s">
        <v>20</v>
      </c>
      <c r="C318" s="137" t="s">
        <v>30</v>
      </c>
      <c r="D318" s="174" t="s">
        <v>224</v>
      </c>
      <c r="E318" s="130" t="s">
        <v>89</v>
      </c>
      <c r="F318" s="179">
        <f>SUM(F319:F320)</f>
        <v>348250</v>
      </c>
      <c r="G318" s="179">
        <f>SUM(G319:G320)</f>
        <v>96250</v>
      </c>
      <c r="H318" s="360">
        <f t="shared" ref="H318:H320" si="170">SUM(G318-F318)</f>
        <v>-252000</v>
      </c>
      <c r="I318" s="179"/>
      <c r="J318" s="179"/>
      <c r="K318" s="236"/>
      <c r="L318" s="179"/>
      <c r="M318" s="179"/>
      <c r="N318" s="236"/>
    </row>
    <row r="319" spans="1:14" ht="23.25" x14ac:dyDescent="0.25">
      <c r="A319" s="170" t="s">
        <v>185</v>
      </c>
      <c r="B319" s="137" t="s">
        <v>20</v>
      </c>
      <c r="C319" s="137" t="s">
        <v>30</v>
      </c>
      <c r="D319" s="174" t="s">
        <v>224</v>
      </c>
      <c r="E319" s="130" t="s">
        <v>184</v>
      </c>
      <c r="F319" s="179">
        <f>SUM(Лист1!G108)</f>
        <v>270000</v>
      </c>
      <c r="G319" s="179">
        <f>SUM(Лист1!H108)</f>
        <v>0</v>
      </c>
      <c r="H319" s="360">
        <f t="shared" si="170"/>
        <v>-270000</v>
      </c>
      <c r="I319" s="179"/>
      <c r="J319" s="179"/>
      <c r="K319" s="236"/>
      <c r="L319" s="179"/>
      <c r="M319" s="179"/>
      <c r="N319" s="236"/>
    </row>
    <row r="320" spans="1:14" x14ac:dyDescent="0.25">
      <c r="A320" s="330" t="s">
        <v>428</v>
      </c>
      <c r="B320" s="137" t="s">
        <v>20</v>
      </c>
      <c r="C320" s="137" t="s">
        <v>30</v>
      </c>
      <c r="D320" s="174" t="s">
        <v>224</v>
      </c>
      <c r="E320" s="130" t="s">
        <v>427</v>
      </c>
      <c r="F320" s="179">
        <f>SUM(Лист1!G109)</f>
        <v>78250</v>
      </c>
      <c r="G320" s="179">
        <f>SUM(Лист1!H109)</f>
        <v>96250</v>
      </c>
      <c r="H320" s="360">
        <f t="shared" si="170"/>
        <v>18000</v>
      </c>
      <c r="I320" s="179"/>
      <c r="J320" s="179"/>
      <c r="K320" s="236"/>
      <c r="L320" s="179"/>
      <c r="M320" s="179"/>
      <c r="N320" s="236"/>
    </row>
    <row r="321" spans="1:14" x14ac:dyDescent="0.25">
      <c r="A321" s="134" t="s">
        <v>38</v>
      </c>
      <c r="B321" s="130" t="s">
        <v>20</v>
      </c>
      <c r="C321" s="132" t="s">
        <v>30</v>
      </c>
      <c r="D321" s="174" t="s">
        <v>224</v>
      </c>
      <c r="E321" s="130" t="s">
        <v>39</v>
      </c>
      <c r="F321" s="179">
        <f>SUM(Лист1!G110)</f>
        <v>318000</v>
      </c>
      <c r="G321" s="179">
        <f>SUM(Лист1!H110)</f>
        <v>318000</v>
      </c>
      <c r="H321" s="360">
        <f t="shared" si="140"/>
        <v>0</v>
      </c>
      <c r="I321" s="179">
        <f>SUM(Лист1!J110)</f>
        <v>85000</v>
      </c>
      <c r="J321" s="179">
        <f>SUM(Лист1!K110)</f>
        <v>85000</v>
      </c>
      <c r="K321" s="236">
        <f t="shared" si="141"/>
        <v>0</v>
      </c>
      <c r="L321" s="179">
        <f>SUM(Лист1!M110)</f>
        <v>85000</v>
      </c>
      <c r="M321" s="179">
        <f>SUM(Лист1!N110)</f>
        <v>85000</v>
      </c>
      <c r="N321" s="236">
        <f t="shared" si="142"/>
        <v>0</v>
      </c>
    </row>
    <row r="322" spans="1:14" x14ac:dyDescent="0.25">
      <c r="A322" s="134" t="s">
        <v>161</v>
      </c>
      <c r="B322" s="130" t="s">
        <v>20</v>
      </c>
      <c r="C322" s="132" t="s">
        <v>30</v>
      </c>
      <c r="D322" s="174" t="s">
        <v>224</v>
      </c>
      <c r="E322" s="130" t="s">
        <v>160</v>
      </c>
      <c r="F322" s="179">
        <f>SUM(Лист1!G111)</f>
        <v>318000</v>
      </c>
      <c r="G322" s="179">
        <f>SUM(Лист1!H111)</f>
        <v>318000</v>
      </c>
      <c r="H322" s="360">
        <f t="shared" si="140"/>
        <v>0</v>
      </c>
      <c r="I322" s="179">
        <f>SUM(Лист1!J111)</f>
        <v>85000</v>
      </c>
      <c r="J322" s="179">
        <f>SUM(Лист1!K111)</f>
        <v>85000</v>
      </c>
      <c r="K322" s="236">
        <f t="shared" si="141"/>
        <v>0</v>
      </c>
      <c r="L322" s="179">
        <f>SUM(Лист1!M111)</f>
        <v>85000</v>
      </c>
      <c r="M322" s="179">
        <f>SUM(Лист1!N111)</f>
        <v>85000</v>
      </c>
      <c r="N322" s="236">
        <f t="shared" si="142"/>
        <v>0</v>
      </c>
    </row>
    <row r="323" spans="1:14" x14ac:dyDescent="0.25">
      <c r="A323" s="146" t="s">
        <v>225</v>
      </c>
      <c r="B323" s="156" t="s">
        <v>20</v>
      </c>
      <c r="C323" s="156" t="s">
        <v>30</v>
      </c>
      <c r="D323" s="174" t="s">
        <v>226</v>
      </c>
      <c r="E323" s="156" t="s">
        <v>8</v>
      </c>
      <c r="F323" s="239">
        <f>SUM(F324)</f>
        <v>140000</v>
      </c>
      <c r="G323" s="239">
        <f t="shared" ref="G323:M323" si="171">SUM(G324)</f>
        <v>140000</v>
      </c>
      <c r="H323" s="218">
        <f t="shared" si="140"/>
        <v>0</v>
      </c>
      <c r="I323" s="239">
        <f t="shared" si="171"/>
        <v>0</v>
      </c>
      <c r="J323" s="239">
        <f t="shared" si="171"/>
        <v>0</v>
      </c>
      <c r="K323" s="236">
        <f t="shared" si="141"/>
        <v>0</v>
      </c>
      <c r="L323" s="239">
        <f t="shared" si="171"/>
        <v>0</v>
      </c>
      <c r="M323" s="239">
        <f t="shared" si="171"/>
        <v>0</v>
      </c>
      <c r="N323" s="236">
        <f t="shared" si="142"/>
        <v>0</v>
      </c>
    </row>
    <row r="324" spans="1:14" ht="40.15" customHeight="1" x14ac:dyDescent="0.25">
      <c r="A324" s="134" t="s">
        <v>32</v>
      </c>
      <c r="B324" s="130" t="s">
        <v>20</v>
      </c>
      <c r="C324" s="130" t="s">
        <v>30</v>
      </c>
      <c r="D324" s="174" t="s">
        <v>226</v>
      </c>
      <c r="E324" s="130" t="s">
        <v>33</v>
      </c>
      <c r="F324" s="239">
        <f t="shared" ref="F324:M324" si="172">SUM(F325)</f>
        <v>140000</v>
      </c>
      <c r="G324" s="239">
        <f t="shared" si="172"/>
        <v>140000</v>
      </c>
      <c r="H324" s="218">
        <f t="shared" si="140"/>
        <v>0</v>
      </c>
      <c r="I324" s="239">
        <f t="shared" si="172"/>
        <v>0</v>
      </c>
      <c r="J324" s="239">
        <f t="shared" si="172"/>
        <v>0</v>
      </c>
      <c r="K324" s="236">
        <f t="shared" si="141"/>
        <v>0</v>
      </c>
      <c r="L324" s="239">
        <f t="shared" si="172"/>
        <v>0</v>
      </c>
      <c r="M324" s="239">
        <f t="shared" si="172"/>
        <v>0</v>
      </c>
      <c r="N324" s="236">
        <f t="shared" si="142"/>
        <v>0</v>
      </c>
    </row>
    <row r="325" spans="1:14" x14ac:dyDescent="0.25">
      <c r="A325" s="134" t="s">
        <v>36</v>
      </c>
      <c r="B325" s="130" t="s">
        <v>20</v>
      </c>
      <c r="C325" s="130" t="s">
        <v>30</v>
      </c>
      <c r="D325" s="174" t="s">
        <v>226</v>
      </c>
      <c r="E325" s="130" t="s">
        <v>37</v>
      </c>
      <c r="F325" s="239">
        <f>SUM(Лист1!G114)</f>
        <v>140000</v>
      </c>
      <c r="G325" s="239">
        <f>SUM(Лист1!H114)</f>
        <v>140000</v>
      </c>
      <c r="H325" s="218">
        <f t="shared" si="140"/>
        <v>0</v>
      </c>
      <c r="I325" s="239">
        <f>SUM(Лист1!J114)</f>
        <v>0</v>
      </c>
      <c r="J325" s="239">
        <f>SUM(Лист1!K114)</f>
        <v>0</v>
      </c>
      <c r="K325" s="236">
        <f t="shared" si="141"/>
        <v>0</v>
      </c>
      <c r="L325" s="239">
        <f>SUM(Лист1!M114)</f>
        <v>0</v>
      </c>
      <c r="M325" s="239">
        <f>SUM(Лист1!N114)</f>
        <v>0</v>
      </c>
      <c r="N325" s="236">
        <f t="shared" si="142"/>
        <v>0</v>
      </c>
    </row>
    <row r="326" spans="1:14" ht="18" x14ac:dyDescent="0.25">
      <c r="A326" s="157" t="s">
        <v>199</v>
      </c>
      <c r="B326" s="193" t="s">
        <v>65</v>
      </c>
      <c r="C326" s="194" t="s">
        <v>7</v>
      </c>
      <c r="D326" s="194" t="s">
        <v>131</v>
      </c>
      <c r="E326" s="194" t="s">
        <v>8</v>
      </c>
      <c r="F326" s="230">
        <f>SUM(F327+F359+F352)</f>
        <v>57379648</v>
      </c>
      <c r="G326" s="230">
        <f>SUM(G327+G359+G352)</f>
        <v>57379648</v>
      </c>
      <c r="H326" s="218">
        <f t="shared" si="140"/>
        <v>0</v>
      </c>
      <c r="I326" s="230">
        <f>SUM(I327+I359+I352)</f>
        <v>50708769</v>
      </c>
      <c r="J326" s="230">
        <f>SUM(J327+J359+J352)</f>
        <v>50708769</v>
      </c>
      <c r="K326" s="236">
        <f t="shared" si="141"/>
        <v>0</v>
      </c>
      <c r="L326" s="230">
        <f>SUM(L327+L359+L352)</f>
        <v>51378284</v>
      </c>
      <c r="M326" s="230">
        <f>SUM(M327+M359+M352)</f>
        <v>51378284</v>
      </c>
      <c r="N326" s="236">
        <f t="shared" si="142"/>
        <v>0</v>
      </c>
    </row>
    <row r="327" spans="1:14" x14ac:dyDescent="0.25">
      <c r="A327" s="133" t="s">
        <v>66</v>
      </c>
      <c r="B327" s="158" t="s">
        <v>65</v>
      </c>
      <c r="C327" s="158" t="s">
        <v>22</v>
      </c>
      <c r="D327" s="161" t="s">
        <v>131</v>
      </c>
      <c r="E327" s="162" t="s">
        <v>8</v>
      </c>
      <c r="F327" s="230">
        <f>SUM(F328+F331+F340+F337+F334+F343+F346+F349)</f>
        <v>42280995</v>
      </c>
      <c r="G327" s="230">
        <f>SUM(G328+G331+G340+G337+G334+G343+G346+G349)</f>
        <v>42280995</v>
      </c>
      <c r="H327" s="218">
        <f t="shared" si="140"/>
        <v>0</v>
      </c>
      <c r="I327" s="230">
        <f t="shared" ref="I327" si="173">SUM(I328+I331+I340+I337+I334+I343)</f>
        <v>35828997</v>
      </c>
      <c r="J327" s="230">
        <f t="shared" ref="J327" si="174">SUM(J328+J331+J340+J337)</f>
        <v>35828997</v>
      </c>
      <c r="K327" s="236">
        <f t="shared" si="141"/>
        <v>0</v>
      </c>
      <c r="L327" s="230">
        <f t="shared" ref="L327" si="175">SUM(L328+L331+L340+L337+L334+L343)</f>
        <v>36495585</v>
      </c>
      <c r="M327" s="230">
        <f t="shared" ref="M327" si="176">SUM(M328+M331+M340+M337)</f>
        <v>36495585</v>
      </c>
      <c r="N327" s="236">
        <f t="shared" si="142"/>
        <v>0</v>
      </c>
    </row>
    <row r="328" spans="1:14" x14ac:dyDescent="0.25">
      <c r="A328" s="207" t="s">
        <v>74</v>
      </c>
      <c r="B328" s="130" t="s">
        <v>65</v>
      </c>
      <c r="C328" s="132" t="s">
        <v>22</v>
      </c>
      <c r="D328" s="174" t="s">
        <v>237</v>
      </c>
      <c r="E328" s="132" t="s">
        <v>8</v>
      </c>
      <c r="F328" s="179">
        <f>SUM(F329)</f>
        <v>8924315</v>
      </c>
      <c r="G328" s="179">
        <f t="shared" ref="G328:M328" si="177">SUM(G329)</f>
        <v>8924315</v>
      </c>
      <c r="H328" s="360">
        <f t="shared" si="140"/>
        <v>0</v>
      </c>
      <c r="I328" s="179">
        <f t="shared" si="177"/>
        <v>17742737</v>
      </c>
      <c r="J328" s="179">
        <f t="shared" si="177"/>
        <v>17742737</v>
      </c>
      <c r="K328" s="236">
        <f t="shared" si="141"/>
        <v>0</v>
      </c>
      <c r="L328" s="179">
        <f t="shared" si="177"/>
        <v>18409325</v>
      </c>
      <c r="M328" s="179">
        <f t="shared" si="177"/>
        <v>18409325</v>
      </c>
      <c r="N328" s="236">
        <f t="shared" si="142"/>
        <v>0</v>
      </c>
    </row>
    <row r="329" spans="1:14" ht="23.25" x14ac:dyDescent="0.25">
      <c r="A329" s="134" t="s">
        <v>16</v>
      </c>
      <c r="B329" s="130" t="s">
        <v>65</v>
      </c>
      <c r="C329" s="132" t="s">
        <v>22</v>
      </c>
      <c r="D329" s="174" t="s">
        <v>237</v>
      </c>
      <c r="E329" s="130" t="s">
        <v>17</v>
      </c>
      <c r="F329" s="179">
        <f>SUM(F330:F330)</f>
        <v>8924315</v>
      </c>
      <c r="G329" s="179">
        <f t="shared" ref="G329:M329" si="178">SUM(G330:G330)</f>
        <v>8924315</v>
      </c>
      <c r="H329" s="360">
        <f t="shared" si="140"/>
        <v>0</v>
      </c>
      <c r="I329" s="179">
        <f t="shared" si="178"/>
        <v>17742737</v>
      </c>
      <c r="J329" s="179">
        <f t="shared" si="178"/>
        <v>17742737</v>
      </c>
      <c r="K329" s="236">
        <f t="shared" si="141"/>
        <v>0</v>
      </c>
      <c r="L329" s="179">
        <f t="shared" si="178"/>
        <v>18409325</v>
      </c>
      <c r="M329" s="179">
        <f t="shared" si="178"/>
        <v>18409325</v>
      </c>
      <c r="N329" s="236">
        <f t="shared" si="142"/>
        <v>0</v>
      </c>
    </row>
    <row r="330" spans="1:14" x14ac:dyDescent="0.25">
      <c r="A330" s="135" t="s">
        <v>171</v>
      </c>
      <c r="B330" s="130" t="s">
        <v>65</v>
      </c>
      <c r="C330" s="132" t="s">
        <v>22</v>
      </c>
      <c r="D330" s="174" t="s">
        <v>237</v>
      </c>
      <c r="E330" s="130" t="s">
        <v>170</v>
      </c>
      <c r="F330" s="179">
        <f>SUM(Лист1!G165)</f>
        <v>8924315</v>
      </c>
      <c r="G330" s="179">
        <f>SUM(Лист1!H165)</f>
        <v>8924315</v>
      </c>
      <c r="H330" s="360">
        <f t="shared" si="140"/>
        <v>0</v>
      </c>
      <c r="I330" s="179">
        <f>SUM(Лист1!J165)</f>
        <v>17742737</v>
      </c>
      <c r="J330" s="179">
        <f>SUM(Лист1!K165)</f>
        <v>17742737</v>
      </c>
      <c r="K330" s="236">
        <f t="shared" si="141"/>
        <v>0</v>
      </c>
      <c r="L330" s="179">
        <f>SUM(Лист1!M165)</f>
        <v>18409325</v>
      </c>
      <c r="M330" s="179">
        <f>SUM(Лист1!N165)</f>
        <v>18409325</v>
      </c>
      <c r="N330" s="236">
        <f t="shared" si="142"/>
        <v>0</v>
      </c>
    </row>
    <row r="331" spans="1:14" x14ac:dyDescent="0.25">
      <c r="A331" s="141" t="s">
        <v>240</v>
      </c>
      <c r="B331" s="130" t="s">
        <v>65</v>
      </c>
      <c r="C331" s="132" t="s">
        <v>22</v>
      </c>
      <c r="D331" s="174" t="s">
        <v>241</v>
      </c>
      <c r="E331" s="132" t="s">
        <v>8</v>
      </c>
      <c r="F331" s="179">
        <f>SUM(F332)</f>
        <v>19727164</v>
      </c>
      <c r="G331" s="179">
        <f t="shared" ref="G331:M331" si="179">SUM(G332)</f>
        <v>19727164</v>
      </c>
      <c r="H331" s="360">
        <f t="shared" si="140"/>
        <v>0</v>
      </c>
      <c r="I331" s="179">
        <f t="shared" si="179"/>
        <v>17974660</v>
      </c>
      <c r="J331" s="179">
        <f t="shared" si="179"/>
        <v>17974660</v>
      </c>
      <c r="K331" s="236">
        <f t="shared" si="141"/>
        <v>0</v>
      </c>
      <c r="L331" s="179">
        <f t="shared" si="179"/>
        <v>17974660</v>
      </c>
      <c r="M331" s="179">
        <f t="shared" si="179"/>
        <v>17974660</v>
      </c>
      <c r="N331" s="236">
        <f t="shared" si="142"/>
        <v>0</v>
      </c>
    </row>
    <row r="332" spans="1:14" ht="24.75" x14ac:dyDescent="0.25">
      <c r="A332" s="208" t="s">
        <v>16</v>
      </c>
      <c r="B332" s="130" t="s">
        <v>65</v>
      </c>
      <c r="C332" s="132" t="s">
        <v>22</v>
      </c>
      <c r="D332" s="174" t="s">
        <v>241</v>
      </c>
      <c r="E332" s="130" t="s">
        <v>17</v>
      </c>
      <c r="F332" s="179">
        <f>SUM(F333:F333)</f>
        <v>19727164</v>
      </c>
      <c r="G332" s="179">
        <f t="shared" ref="G332:M332" si="180">SUM(G333:G333)</f>
        <v>19727164</v>
      </c>
      <c r="H332" s="360">
        <f t="shared" si="140"/>
        <v>0</v>
      </c>
      <c r="I332" s="179">
        <f t="shared" si="180"/>
        <v>17974660</v>
      </c>
      <c r="J332" s="179">
        <f t="shared" si="180"/>
        <v>17974660</v>
      </c>
      <c r="K332" s="236">
        <f t="shared" si="141"/>
        <v>0</v>
      </c>
      <c r="L332" s="179">
        <f t="shared" si="180"/>
        <v>17974660</v>
      </c>
      <c r="M332" s="179">
        <f t="shared" si="180"/>
        <v>17974660</v>
      </c>
      <c r="N332" s="236">
        <f t="shared" si="142"/>
        <v>0</v>
      </c>
    </row>
    <row r="333" spans="1:14" x14ac:dyDescent="0.25">
      <c r="A333" s="135" t="s">
        <v>171</v>
      </c>
      <c r="B333" s="130" t="s">
        <v>65</v>
      </c>
      <c r="C333" s="132" t="s">
        <v>22</v>
      </c>
      <c r="D333" s="174" t="s">
        <v>241</v>
      </c>
      <c r="E333" s="130" t="s">
        <v>170</v>
      </c>
      <c r="F333" s="179">
        <f>SUM(Лист1!G171)</f>
        <v>19727164</v>
      </c>
      <c r="G333" s="179">
        <f>SUM(Лист1!H171)</f>
        <v>19727164</v>
      </c>
      <c r="H333" s="360">
        <f t="shared" si="140"/>
        <v>0</v>
      </c>
      <c r="I333" s="179">
        <f>SUM(Лист1!J171)</f>
        <v>17974660</v>
      </c>
      <c r="J333" s="179">
        <f>SUM(Лист1!K171)</f>
        <v>17974660</v>
      </c>
      <c r="K333" s="236">
        <f t="shared" si="141"/>
        <v>0</v>
      </c>
      <c r="L333" s="179">
        <f>SUM(Лист1!M171)</f>
        <v>17974660</v>
      </c>
      <c r="M333" s="179">
        <f>SUM(Лист1!N171)</f>
        <v>17974660</v>
      </c>
      <c r="N333" s="236">
        <f t="shared" si="142"/>
        <v>0</v>
      </c>
    </row>
    <row r="334" spans="1:14" ht="64.5" x14ac:dyDescent="0.25">
      <c r="A334" s="283" t="s">
        <v>243</v>
      </c>
      <c r="B334" s="307" t="s">
        <v>65</v>
      </c>
      <c r="C334" s="308" t="s">
        <v>22</v>
      </c>
      <c r="D334" s="306" t="s">
        <v>244</v>
      </c>
      <c r="E334" s="308" t="s">
        <v>8</v>
      </c>
      <c r="F334" s="239">
        <f>SUM(F336)</f>
        <v>2685000</v>
      </c>
      <c r="G334" s="239">
        <f>SUM(G336)</f>
        <v>2685000</v>
      </c>
      <c r="H334" s="218">
        <f t="shared" si="140"/>
        <v>0</v>
      </c>
      <c r="I334" s="239">
        <f t="shared" ref="I334:J334" si="181">SUM(I336)</f>
        <v>0</v>
      </c>
      <c r="J334" s="239">
        <f t="shared" si="181"/>
        <v>0</v>
      </c>
      <c r="K334" s="236">
        <f t="shared" si="141"/>
        <v>0</v>
      </c>
      <c r="L334" s="239">
        <f t="shared" ref="L334:M334" si="182">SUM(L336)</f>
        <v>0</v>
      </c>
      <c r="M334" s="239">
        <f t="shared" si="182"/>
        <v>0</v>
      </c>
      <c r="N334" s="236">
        <f t="shared" si="142"/>
        <v>0</v>
      </c>
    </row>
    <row r="335" spans="1:14" ht="23.25" x14ac:dyDescent="0.25">
      <c r="A335" s="170" t="s">
        <v>16</v>
      </c>
      <c r="B335" s="187" t="s">
        <v>65</v>
      </c>
      <c r="C335" s="305" t="s">
        <v>22</v>
      </c>
      <c r="D335" s="306" t="s">
        <v>244</v>
      </c>
      <c r="E335" s="187" t="s">
        <v>17</v>
      </c>
      <c r="F335" s="239">
        <f>SUM(F336)</f>
        <v>2685000</v>
      </c>
      <c r="G335" s="239">
        <f>SUM(G336)</f>
        <v>2685000</v>
      </c>
      <c r="H335" s="218">
        <f t="shared" si="140"/>
        <v>0</v>
      </c>
      <c r="I335" s="239">
        <f t="shared" ref="I335:J335" si="183">SUM(I336)</f>
        <v>0</v>
      </c>
      <c r="J335" s="239">
        <f t="shared" si="183"/>
        <v>0</v>
      </c>
      <c r="K335" s="236">
        <f t="shared" si="141"/>
        <v>0</v>
      </c>
      <c r="L335" s="239">
        <f t="shared" ref="L335:M335" si="184">SUM(L336)</f>
        <v>0</v>
      </c>
      <c r="M335" s="239">
        <f t="shared" si="184"/>
        <v>0</v>
      </c>
      <c r="N335" s="236">
        <f t="shared" si="142"/>
        <v>0</v>
      </c>
    </row>
    <row r="336" spans="1:14" x14ac:dyDescent="0.25">
      <c r="A336" s="302" t="s">
        <v>171</v>
      </c>
      <c r="B336" s="187" t="s">
        <v>65</v>
      </c>
      <c r="C336" s="305" t="s">
        <v>22</v>
      </c>
      <c r="D336" s="306" t="s">
        <v>244</v>
      </c>
      <c r="E336" s="187" t="s">
        <v>170</v>
      </c>
      <c r="F336" s="239">
        <f>SUM(Лист1!G177)</f>
        <v>2685000</v>
      </c>
      <c r="G336" s="239">
        <f>SUM(Лист1!H177)</f>
        <v>2685000</v>
      </c>
      <c r="H336" s="218">
        <f t="shared" si="140"/>
        <v>0</v>
      </c>
      <c r="I336" s="239">
        <f>SUM(Лист1!J177)</f>
        <v>0</v>
      </c>
      <c r="J336" s="239">
        <f>SUM(Лист1!K177)</f>
        <v>0</v>
      </c>
      <c r="K336" s="236">
        <f t="shared" si="141"/>
        <v>0</v>
      </c>
      <c r="L336" s="239">
        <f>SUM(Лист1!M177)</f>
        <v>0</v>
      </c>
      <c r="M336" s="239">
        <f>SUM(Лист1!N177)</f>
        <v>0</v>
      </c>
      <c r="N336" s="236">
        <f t="shared" si="142"/>
        <v>0</v>
      </c>
    </row>
    <row r="337" spans="1:14" ht="77.25" x14ac:dyDescent="0.25">
      <c r="A337" s="141" t="s">
        <v>238</v>
      </c>
      <c r="B337" s="156" t="s">
        <v>65</v>
      </c>
      <c r="C337" s="176" t="s">
        <v>22</v>
      </c>
      <c r="D337" s="174" t="s">
        <v>239</v>
      </c>
      <c r="E337" s="176" t="s">
        <v>8</v>
      </c>
      <c r="F337" s="239">
        <f>SUM(F339)</f>
        <v>5982195</v>
      </c>
      <c r="G337" s="239">
        <f t="shared" ref="G337:I337" si="185">SUM(G339)</f>
        <v>5982195</v>
      </c>
      <c r="H337" s="239">
        <f t="shared" si="140"/>
        <v>0</v>
      </c>
      <c r="I337" s="239">
        <f t="shared" si="185"/>
        <v>0</v>
      </c>
      <c r="J337" s="239">
        <f t="shared" ref="J337:M337" si="186">SUM(J339)</f>
        <v>0</v>
      </c>
      <c r="K337" s="236">
        <f t="shared" si="141"/>
        <v>0</v>
      </c>
      <c r="L337" s="239">
        <f t="shared" si="186"/>
        <v>0</v>
      </c>
      <c r="M337" s="239">
        <f t="shared" si="186"/>
        <v>0</v>
      </c>
      <c r="N337" s="236">
        <f t="shared" si="142"/>
        <v>0</v>
      </c>
    </row>
    <row r="338" spans="1:14" ht="23.25" x14ac:dyDescent="0.25">
      <c r="A338" s="134" t="s">
        <v>16</v>
      </c>
      <c r="B338" s="130" t="s">
        <v>65</v>
      </c>
      <c r="C338" s="132" t="s">
        <v>22</v>
      </c>
      <c r="D338" s="174" t="s">
        <v>239</v>
      </c>
      <c r="E338" s="130" t="s">
        <v>17</v>
      </c>
      <c r="F338" s="239">
        <f>SUM(F339)</f>
        <v>5982195</v>
      </c>
      <c r="G338" s="239">
        <f t="shared" ref="G338:M338" si="187">SUM(G339)</f>
        <v>5982195</v>
      </c>
      <c r="H338" s="239">
        <f t="shared" si="140"/>
        <v>0</v>
      </c>
      <c r="I338" s="239">
        <f t="shared" si="187"/>
        <v>0</v>
      </c>
      <c r="J338" s="239">
        <f t="shared" si="187"/>
        <v>0</v>
      </c>
      <c r="K338" s="236">
        <f t="shared" si="141"/>
        <v>0</v>
      </c>
      <c r="L338" s="239">
        <f t="shared" si="187"/>
        <v>0</v>
      </c>
      <c r="M338" s="239">
        <f t="shared" si="187"/>
        <v>0</v>
      </c>
      <c r="N338" s="236">
        <f t="shared" si="142"/>
        <v>0</v>
      </c>
    </row>
    <row r="339" spans="1:14" x14ac:dyDescent="0.25">
      <c r="A339" s="135" t="s">
        <v>171</v>
      </c>
      <c r="B339" s="130" t="s">
        <v>65</v>
      </c>
      <c r="C339" s="132" t="s">
        <v>22</v>
      </c>
      <c r="D339" s="174" t="s">
        <v>239</v>
      </c>
      <c r="E339" s="130" t="s">
        <v>170</v>
      </c>
      <c r="F339" s="239">
        <f>SUM(Лист1!G168)</f>
        <v>5982195</v>
      </c>
      <c r="G339" s="239">
        <f>SUM(Лист1!H168)</f>
        <v>5982195</v>
      </c>
      <c r="H339" s="239">
        <f t="shared" si="140"/>
        <v>0</v>
      </c>
      <c r="I339" s="239">
        <f>SUM(Лист1!J168)</f>
        <v>0</v>
      </c>
      <c r="J339" s="239">
        <f>SUM(Лист1!K168)</f>
        <v>0</v>
      </c>
      <c r="K339" s="236">
        <f t="shared" si="141"/>
        <v>0</v>
      </c>
      <c r="L339" s="239">
        <f>SUM(Лист1!M168)</f>
        <v>0</v>
      </c>
      <c r="M339" s="239">
        <f>SUM(Лист1!N168)</f>
        <v>0</v>
      </c>
      <c r="N339" s="236">
        <f t="shared" si="142"/>
        <v>0</v>
      </c>
    </row>
    <row r="340" spans="1:14" ht="60.75" x14ac:dyDescent="0.25">
      <c r="A340" s="171" t="s">
        <v>67</v>
      </c>
      <c r="B340" s="156" t="s">
        <v>65</v>
      </c>
      <c r="C340" s="176" t="s">
        <v>22</v>
      </c>
      <c r="D340" s="174" t="s">
        <v>138</v>
      </c>
      <c r="E340" s="176" t="s">
        <v>8</v>
      </c>
      <c r="F340" s="239">
        <f>SUM(F341)</f>
        <v>111600</v>
      </c>
      <c r="G340" s="239">
        <f t="shared" ref="G340:M340" si="188">SUM(G341)</f>
        <v>111600</v>
      </c>
      <c r="H340" s="239">
        <f t="shared" si="140"/>
        <v>0</v>
      </c>
      <c r="I340" s="239">
        <f t="shared" si="188"/>
        <v>111600</v>
      </c>
      <c r="J340" s="239">
        <f t="shared" si="188"/>
        <v>111600</v>
      </c>
      <c r="K340" s="236">
        <f t="shared" si="141"/>
        <v>0</v>
      </c>
      <c r="L340" s="239">
        <f t="shared" si="188"/>
        <v>111600</v>
      </c>
      <c r="M340" s="239">
        <f t="shared" si="188"/>
        <v>111600</v>
      </c>
      <c r="N340" s="236">
        <f t="shared" si="142"/>
        <v>0</v>
      </c>
    </row>
    <row r="341" spans="1:14" ht="23.25" x14ac:dyDescent="0.25">
      <c r="A341" s="134" t="s">
        <v>16</v>
      </c>
      <c r="B341" s="130" t="s">
        <v>65</v>
      </c>
      <c r="C341" s="132" t="s">
        <v>22</v>
      </c>
      <c r="D341" s="174" t="s">
        <v>138</v>
      </c>
      <c r="E341" s="130" t="s">
        <v>17</v>
      </c>
      <c r="F341" s="239">
        <f>SUM(F342:F342)</f>
        <v>111600</v>
      </c>
      <c r="G341" s="239">
        <f t="shared" ref="G341:M341" si="189">SUM(G342:G342)</f>
        <v>111600</v>
      </c>
      <c r="H341" s="239">
        <f t="shared" si="140"/>
        <v>0</v>
      </c>
      <c r="I341" s="239">
        <f t="shared" si="189"/>
        <v>111600</v>
      </c>
      <c r="J341" s="239">
        <f t="shared" si="189"/>
        <v>111600</v>
      </c>
      <c r="K341" s="236">
        <f t="shared" si="141"/>
        <v>0</v>
      </c>
      <c r="L341" s="239">
        <f t="shared" si="189"/>
        <v>111600</v>
      </c>
      <c r="M341" s="239">
        <f t="shared" si="189"/>
        <v>111600</v>
      </c>
      <c r="N341" s="236">
        <f t="shared" si="142"/>
        <v>0</v>
      </c>
    </row>
    <row r="342" spans="1:14" x14ac:dyDescent="0.25">
      <c r="A342" s="135" t="s">
        <v>171</v>
      </c>
      <c r="B342" s="130" t="s">
        <v>65</v>
      </c>
      <c r="C342" s="132" t="s">
        <v>22</v>
      </c>
      <c r="D342" s="174" t="s">
        <v>138</v>
      </c>
      <c r="E342" s="130" t="s">
        <v>170</v>
      </c>
      <c r="F342" s="219">
        <f>SUM(Лист1!G174)</f>
        <v>111600</v>
      </c>
      <c r="G342" s="219">
        <f>SUM(Лист1!H174)</f>
        <v>111600</v>
      </c>
      <c r="H342" s="239">
        <f t="shared" si="140"/>
        <v>0</v>
      </c>
      <c r="I342" s="219">
        <f>SUM(Лист1!J174)</f>
        <v>111600</v>
      </c>
      <c r="J342" s="219">
        <f>SUM(Лист1!K174)</f>
        <v>111600</v>
      </c>
      <c r="K342" s="236">
        <f t="shared" si="141"/>
        <v>0</v>
      </c>
      <c r="L342" s="219">
        <f>SUM(Лист1!M174)</f>
        <v>111600</v>
      </c>
      <c r="M342" s="219">
        <f>SUM(Лист1!N174)</f>
        <v>111600</v>
      </c>
      <c r="N342" s="236">
        <f t="shared" si="142"/>
        <v>0</v>
      </c>
    </row>
    <row r="343" spans="1:14" ht="51.75" x14ac:dyDescent="0.25">
      <c r="A343" s="283" t="s">
        <v>370</v>
      </c>
      <c r="B343" s="307" t="s">
        <v>65</v>
      </c>
      <c r="C343" s="308" t="s">
        <v>22</v>
      </c>
      <c r="D343" s="306" t="s">
        <v>369</v>
      </c>
      <c r="E343" s="308" t="s">
        <v>8</v>
      </c>
      <c r="F343" s="219">
        <f t="shared" ref="F343:M344" si="190">SUM(F344)</f>
        <v>1702128</v>
      </c>
      <c r="G343" s="219">
        <f t="shared" si="190"/>
        <v>1702128</v>
      </c>
      <c r="H343" s="239">
        <f t="shared" si="140"/>
        <v>0</v>
      </c>
      <c r="I343" s="219">
        <f t="shared" si="190"/>
        <v>0</v>
      </c>
      <c r="J343" s="254">
        <f t="shared" si="190"/>
        <v>0</v>
      </c>
      <c r="K343" s="236">
        <f t="shared" si="141"/>
        <v>0</v>
      </c>
      <c r="L343" s="219">
        <f t="shared" si="190"/>
        <v>0</v>
      </c>
      <c r="M343" s="254">
        <f t="shared" si="190"/>
        <v>0</v>
      </c>
      <c r="N343" s="236">
        <f t="shared" si="142"/>
        <v>0</v>
      </c>
    </row>
    <row r="344" spans="1:14" ht="23.25" x14ac:dyDescent="0.25">
      <c r="A344" s="170" t="s">
        <v>16</v>
      </c>
      <c r="B344" s="187" t="s">
        <v>65</v>
      </c>
      <c r="C344" s="305" t="s">
        <v>22</v>
      </c>
      <c r="D344" s="306" t="s">
        <v>369</v>
      </c>
      <c r="E344" s="187" t="s">
        <v>17</v>
      </c>
      <c r="F344" s="219">
        <f t="shared" si="190"/>
        <v>1702128</v>
      </c>
      <c r="G344" s="219">
        <f t="shared" si="190"/>
        <v>1702128</v>
      </c>
      <c r="H344" s="239">
        <f t="shared" si="140"/>
        <v>0</v>
      </c>
      <c r="I344" s="219">
        <f t="shared" si="190"/>
        <v>0</v>
      </c>
      <c r="J344" s="219">
        <f t="shared" si="190"/>
        <v>0</v>
      </c>
      <c r="K344" s="236">
        <f t="shared" si="141"/>
        <v>0</v>
      </c>
      <c r="L344" s="219">
        <f t="shared" si="190"/>
        <v>0</v>
      </c>
      <c r="M344" s="219">
        <f t="shared" si="190"/>
        <v>0</v>
      </c>
      <c r="N344" s="236">
        <f t="shared" si="142"/>
        <v>0</v>
      </c>
    </row>
    <row r="345" spans="1:14" x14ac:dyDescent="0.25">
      <c r="A345" s="302" t="s">
        <v>171</v>
      </c>
      <c r="B345" s="187" t="s">
        <v>65</v>
      </c>
      <c r="C345" s="305" t="s">
        <v>22</v>
      </c>
      <c r="D345" s="306" t="s">
        <v>369</v>
      </c>
      <c r="E345" s="187" t="s">
        <v>170</v>
      </c>
      <c r="F345" s="219">
        <f>SUM(Лист1!G180)</f>
        <v>1702128</v>
      </c>
      <c r="G345" s="219">
        <f>SUM(Лист1!H180)</f>
        <v>1702128</v>
      </c>
      <c r="H345" s="239">
        <f t="shared" si="140"/>
        <v>0</v>
      </c>
      <c r="I345" s="219">
        <f>SUM(Лист1!J180)</f>
        <v>0</v>
      </c>
      <c r="J345" s="219">
        <f>SUM(Лист1!K180)</f>
        <v>0</v>
      </c>
      <c r="K345" s="236">
        <f t="shared" si="141"/>
        <v>0</v>
      </c>
      <c r="L345" s="219">
        <f>SUM(Лист1!M180)</f>
        <v>0</v>
      </c>
      <c r="M345" s="219">
        <f>SUM(Лист1!N180)</f>
        <v>0</v>
      </c>
      <c r="N345" s="236">
        <f t="shared" si="142"/>
        <v>0</v>
      </c>
    </row>
    <row r="346" spans="1:14" x14ac:dyDescent="0.25">
      <c r="A346" s="171" t="s">
        <v>399</v>
      </c>
      <c r="B346" s="156" t="s">
        <v>65</v>
      </c>
      <c r="C346" s="176" t="s">
        <v>22</v>
      </c>
      <c r="D346" s="174" t="s">
        <v>400</v>
      </c>
      <c r="E346" s="176" t="s">
        <v>8</v>
      </c>
      <c r="F346" s="239">
        <f t="shared" ref="F346:G347" si="191">SUM(F347)</f>
        <v>542210</v>
      </c>
      <c r="G346" s="239">
        <f t="shared" si="191"/>
        <v>542210</v>
      </c>
      <c r="H346" s="239">
        <f t="shared" si="140"/>
        <v>0</v>
      </c>
      <c r="I346" s="219"/>
      <c r="J346" s="219"/>
      <c r="K346" s="236"/>
      <c r="L346" s="219"/>
      <c r="M346" s="219"/>
      <c r="N346" s="236"/>
    </row>
    <row r="347" spans="1:14" ht="23.25" x14ac:dyDescent="0.25">
      <c r="A347" s="134" t="s">
        <v>16</v>
      </c>
      <c r="B347" s="130" t="s">
        <v>65</v>
      </c>
      <c r="C347" s="132" t="s">
        <v>22</v>
      </c>
      <c r="D347" s="174" t="s">
        <v>400</v>
      </c>
      <c r="E347" s="130" t="s">
        <v>17</v>
      </c>
      <c r="F347" s="239">
        <f t="shared" si="191"/>
        <v>542210</v>
      </c>
      <c r="G347" s="239">
        <f t="shared" si="191"/>
        <v>542210</v>
      </c>
      <c r="H347" s="239">
        <f t="shared" si="140"/>
        <v>0</v>
      </c>
      <c r="I347" s="219"/>
      <c r="J347" s="219"/>
      <c r="K347" s="236"/>
      <c r="L347" s="219"/>
      <c r="M347" s="219"/>
      <c r="N347" s="236"/>
    </row>
    <row r="348" spans="1:14" x14ac:dyDescent="0.25">
      <c r="A348" s="135" t="s">
        <v>171</v>
      </c>
      <c r="B348" s="130" t="s">
        <v>65</v>
      </c>
      <c r="C348" s="132" t="s">
        <v>22</v>
      </c>
      <c r="D348" s="174" t="s">
        <v>400</v>
      </c>
      <c r="E348" s="130" t="s">
        <v>170</v>
      </c>
      <c r="F348" s="219">
        <f>SUM(Лист1!G183)</f>
        <v>542210</v>
      </c>
      <c r="G348" s="219">
        <f>SUM(Лист1!H183)</f>
        <v>542210</v>
      </c>
      <c r="H348" s="239">
        <f t="shared" si="140"/>
        <v>0</v>
      </c>
      <c r="I348" s="219"/>
      <c r="J348" s="219"/>
      <c r="K348" s="236"/>
      <c r="L348" s="219"/>
      <c r="M348" s="219"/>
      <c r="N348" s="236"/>
    </row>
    <row r="349" spans="1:14" ht="48.75" x14ac:dyDescent="0.25">
      <c r="A349" s="171" t="s">
        <v>408</v>
      </c>
      <c r="B349" s="156" t="s">
        <v>65</v>
      </c>
      <c r="C349" s="176" t="s">
        <v>22</v>
      </c>
      <c r="D349" s="174" t="s">
        <v>407</v>
      </c>
      <c r="E349" s="176" t="s">
        <v>8</v>
      </c>
      <c r="F349" s="239">
        <f t="shared" ref="F349:G350" si="192">SUM(F350)</f>
        <v>2606383</v>
      </c>
      <c r="G349" s="239">
        <f t="shared" si="192"/>
        <v>2606383</v>
      </c>
      <c r="H349" s="240">
        <f t="shared" si="140"/>
        <v>0</v>
      </c>
      <c r="I349" s="219"/>
      <c r="J349" s="219"/>
      <c r="K349" s="236"/>
      <c r="L349" s="219"/>
      <c r="M349" s="219"/>
      <c r="N349" s="236"/>
    </row>
    <row r="350" spans="1:14" ht="23.25" x14ac:dyDescent="0.25">
      <c r="A350" s="134" t="s">
        <v>16</v>
      </c>
      <c r="B350" s="130" t="s">
        <v>65</v>
      </c>
      <c r="C350" s="132" t="s">
        <v>22</v>
      </c>
      <c r="D350" s="174" t="s">
        <v>407</v>
      </c>
      <c r="E350" s="130" t="s">
        <v>17</v>
      </c>
      <c r="F350" s="239">
        <f t="shared" si="192"/>
        <v>2606383</v>
      </c>
      <c r="G350" s="239">
        <f t="shared" si="192"/>
        <v>2606383</v>
      </c>
      <c r="H350" s="240">
        <f t="shared" si="140"/>
        <v>0</v>
      </c>
      <c r="I350" s="219"/>
      <c r="J350" s="219"/>
      <c r="K350" s="236"/>
      <c r="L350" s="219"/>
      <c r="M350" s="219"/>
      <c r="N350" s="236"/>
    </row>
    <row r="351" spans="1:14" x14ac:dyDescent="0.25">
      <c r="A351" s="135" t="s">
        <v>171</v>
      </c>
      <c r="B351" s="130" t="s">
        <v>65</v>
      </c>
      <c r="C351" s="132" t="s">
        <v>22</v>
      </c>
      <c r="D351" s="174" t="s">
        <v>407</v>
      </c>
      <c r="E351" s="130" t="s">
        <v>170</v>
      </c>
      <c r="F351" s="219">
        <f>SUM(Лист1!G186)</f>
        <v>2606383</v>
      </c>
      <c r="G351" s="219">
        <f>SUM(Лист1!H186)</f>
        <v>2606383</v>
      </c>
      <c r="H351" s="240">
        <f t="shared" si="140"/>
        <v>0</v>
      </c>
      <c r="I351" s="219"/>
      <c r="J351" s="219"/>
      <c r="K351" s="236"/>
      <c r="L351" s="219"/>
      <c r="M351" s="219"/>
      <c r="N351" s="236"/>
    </row>
    <row r="352" spans="1:14" x14ac:dyDescent="0.25">
      <c r="A352" s="129" t="s">
        <v>190</v>
      </c>
      <c r="B352" s="220" t="s">
        <v>65</v>
      </c>
      <c r="C352" s="222" t="s">
        <v>26</v>
      </c>
      <c r="D352" s="221" t="s">
        <v>131</v>
      </c>
      <c r="E352" s="222" t="s">
        <v>8</v>
      </c>
      <c r="F352" s="254">
        <f>SUM(F353+F356)</f>
        <v>3687326</v>
      </c>
      <c r="G352" s="254">
        <f t="shared" ref="G352:I352" si="193">SUM(G353+G356)</f>
        <v>3687326</v>
      </c>
      <c r="H352" s="218">
        <f t="shared" si="140"/>
        <v>0</v>
      </c>
      <c r="I352" s="254">
        <f t="shared" si="193"/>
        <v>3516077</v>
      </c>
      <c r="J352" s="254">
        <f t="shared" ref="J352:M352" si="194">SUM(J353+J356)</f>
        <v>3516077</v>
      </c>
      <c r="K352" s="236">
        <f t="shared" si="141"/>
        <v>0</v>
      </c>
      <c r="L352" s="254">
        <f t="shared" si="194"/>
        <v>3516077</v>
      </c>
      <c r="M352" s="254">
        <f t="shared" si="194"/>
        <v>3516077</v>
      </c>
      <c r="N352" s="236">
        <f t="shared" si="142"/>
        <v>0</v>
      </c>
    </row>
    <row r="353" spans="1:14" x14ac:dyDescent="0.25">
      <c r="A353" s="141" t="s">
        <v>75</v>
      </c>
      <c r="B353" s="156" t="s">
        <v>65</v>
      </c>
      <c r="C353" s="176" t="s">
        <v>26</v>
      </c>
      <c r="D353" s="174" t="s">
        <v>242</v>
      </c>
      <c r="E353" s="176" t="s">
        <v>8</v>
      </c>
      <c r="F353" s="239">
        <f t="shared" ref="F353:M354" si="195">SUM(F354)</f>
        <v>1152326</v>
      </c>
      <c r="G353" s="239">
        <f t="shared" si="195"/>
        <v>1152326</v>
      </c>
      <c r="H353" s="360">
        <f t="shared" si="140"/>
        <v>0</v>
      </c>
      <c r="I353" s="239">
        <f t="shared" si="195"/>
        <v>3516077</v>
      </c>
      <c r="J353" s="239">
        <f t="shared" si="195"/>
        <v>3516077</v>
      </c>
      <c r="K353" s="236">
        <f t="shared" si="141"/>
        <v>0</v>
      </c>
      <c r="L353" s="239">
        <f t="shared" si="195"/>
        <v>3516077</v>
      </c>
      <c r="M353" s="239">
        <f t="shared" si="195"/>
        <v>3516077</v>
      </c>
      <c r="N353" s="236">
        <f t="shared" si="142"/>
        <v>0</v>
      </c>
    </row>
    <row r="354" spans="1:14" ht="23.25" x14ac:dyDescent="0.25">
      <c r="A354" s="134" t="s">
        <v>16</v>
      </c>
      <c r="B354" s="156" t="s">
        <v>65</v>
      </c>
      <c r="C354" s="176" t="s">
        <v>26</v>
      </c>
      <c r="D354" s="174" t="s">
        <v>242</v>
      </c>
      <c r="E354" s="156" t="s">
        <v>17</v>
      </c>
      <c r="F354" s="239">
        <f t="shared" si="195"/>
        <v>1152326</v>
      </c>
      <c r="G354" s="239">
        <f t="shared" si="195"/>
        <v>1152326</v>
      </c>
      <c r="H354" s="360">
        <f t="shared" si="140"/>
        <v>0</v>
      </c>
      <c r="I354" s="239">
        <f t="shared" si="195"/>
        <v>3516077</v>
      </c>
      <c r="J354" s="239">
        <f t="shared" si="195"/>
        <v>3516077</v>
      </c>
      <c r="K354" s="236">
        <f t="shared" si="141"/>
        <v>0</v>
      </c>
      <c r="L354" s="239">
        <f t="shared" si="195"/>
        <v>3516077</v>
      </c>
      <c r="M354" s="239">
        <f t="shared" si="195"/>
        <v>3516077</v>
      </c>
      <c r="N354" s="236">
        <f t="shared" si="142"/>
        <v>0</v>
      </c>
    </row>
    <row r="355" spans="1:14" x14ac:dyDescent="0.25">
      <c r="A355" s="135" t="s">
        <v>171</v>
      </c>
      <c r="B355" s="156" t="s">
        <v>65</v>
      </c>
      <c r="C355" s="176" t="s">
        <v>26</v>
      </c>
      <c r="D355" s="174" t="s">
        <v>242</v>
      </c>
      <c r="E355" s="156" t="s">
        <v>170</v>
      </c>
      <c r="F355" s="239">
        <f>SUM(Лист1!G190)</f>
        <v>1152326</v>
      </c>
      <c r="G355" s="239">
        <f>SUM(Лист1!H190)</f>
        <v>1152326</v>
      </c>
      <c r="H355" s="360">
        <f t="shared" ref="H355:H424" si="196">SUM(G355-F355)</f>
        <v>0</v>
      </c>
      <c r="I355" s="239">
        <f>SUM(Лист1!J190)</f>
        <v>3516077</v>
      </c>
      <c r="J355" s="239">
        <f>SUM(Лист1!K190)</f>
        <v>3516077</v>
      </c>
      <c r="K355" s="236">
        <f t="shared" si="141"/>
        <v>0</v>
      </c>
      <c r="L355" s="239">
        <f>SUM(Лист1!M190)</f>
        <v>3516077</v>
      </c>
      <c r="M355" s="239">
        <f>SUM(Лист1!N190)</f>
        <v>3516077</v>
      </c>
      <c r="N355" s="236">
        <f t="shared" si="142"/>
        <v>0</v>
      </c>
    </row>
    <row r="356" spans="1:14" ht="64.5" x14ac:dyDescent="0.25">
      <c r="A356" s="141" t="s">
        <v>243</v>
      </c>
      <c r="B356" s="156" t="s">
        <v>65</v>
      </c>
      <c r="C356" s="176" t="s">
        <v>26</v>
      </c>
      <c r="D356" s="174" t="s">
        <v>244</v>
      </c>
      <c r="E356" s="176" t="s">
        <v>8</v>
      </c>
      <c r="F356" s="239">
        <f t="shared" ref="F356:M357" si="197">SUM(F357)</f>
        <v>2535000</v>
      </c>
      <c r="G356" s="239">
        <f t="shared" si="197"/>
        <v>2535000</v>
      </c>
      <c r="H356" s="218">
        <f t="shared" si="196"/>
        <v>0</v>
      </c>
      <c r="I356" s="239">
        <f t="shared" si="197"/>
        <v>0</v>
      </c>
      <c r="J356" s="239">
        <f t="shared" si="197"/>
        <v>0</v>
      </c>
      <c r="K356" s="236">
        <f t="shared" ref="K356:K425" si="198">SUM(J356-I356)</f>
        <v>0</v>
      </c>
      <c r="L356" s="239">
        <f t="shared" si="197"/>
        <v>0</v>
      </c>
      <c r="M356" s="239">
        <f t="shared" si="197"/>
        <v>0</v>
      </c>
      <c r="N356" s="236">
        <f t="shared" ref="N356:N425" si="199">SUM(M356-L356)</f>
        <v>0</v>
      </c>
    </row>
    <row r="357" spans="1:14" ht="23.25" x14ac:dyDescent="0.25">
      <c r="A357" s="134" t="s">
        <v>16</v>
      </c>
      <c r="B357" s="130" t="s">
        <v>65</v>
      </c>
      <c r="C357" s="132" t="s">
        <v>26</v>
      </c>
      <c r="D357" s="174" t="s">
        <v>244</v>
      </c>
      <c r="E357" s="130" t="s">
        <v>17</v>
      </c>
      <c r="F357" s="239">
        <f t="shared" si="197"/>
        <v>2535000</v>
      </c>
      <c r="G357" s="239">
        <f t="shared" si="197"/>
        <v>2535000</v>
      </c>
      <c r="H357" s="218">
        <f t="shared" si="196"/>
        <v>0</v>
      </c>
      <c r="I357" s="239">
        <f t="shared" si="197"/>
        <v>0</v>
      </c>
      <c r="J357" s="239">
        <f t="shared" si="197"/>
        <v>0</v>
      </c>
      <c r="K357" s="236">
        <f t="shared" si="198"/>
        <v>0</v>
      </c>
      <c r="L357" s="239">
        <f t="shared" si="197"/>
        <v>0</v>
      </c>
      <c r="M357" s="239">
        <f t="shared" si="197"/>
        <v>0</v>
      </c>
      <c r="N357" s="236">
        <f t="shared" si="199"/>
        <v>0</v>
      </c>
    </row>
    <row r="358" spans="1:14" x14ac:dyDescent="0.25">
      <c r="A358" s="135" t="s">
        <v>171</v>
      </c>
      <c r="B358" s="130" t="s">
        <v>65</v>
      </c>
      <c r="C358" s="176" t="s">
        <v>26</v>
      </c>
      <c r="D358" s="174" t="s">
        <v>244</v>
      </c>
      <c r="E358" s="130" t="s">
        <v>170</v>
      </c>
      <c r="F358" s="239">
        <f>SUM(Лист1!G193)</f>
        <v>2535000</v>
      </c>
      <c r="G358" s="239">
        <f>SUM(Лист1!H193)</f>
        <v>2535000</v>
      </c>
      <c r="H358" s="218">
        <f t="shared" si="196"/>
        <v>0</v>
      </c>
      <c r="I358" s="239">
        <f>SUM(Лист1!J193)</f>
        <v>0</v>
      </c>
      <c r="J358" s="239">
        <f>SUM(Лист1!K193)</f>
        <v>0</v>
      </c>
      <c r="K358" s="236">
        <f t="shared" si="198"/>
        <v>0</v>
      </c>
      <c r="L358" s="239">
        <f>SUM(Лист1!M193)</f>
        <v>0</v>
      </c>
      <c r="M358" s="239">
        <f>SUM(Лист1!N193)</f>
        <v>0</v>
      </c>
      <c r="N358" s="236">
        <f t="shared" si="199"/>
        <v>0</v>
      </c>
    </row>
    <row r="359" spans="1:14" ht="26.25" x14ac:dyDescent="0.25">
      <c r="A359" s="154" t="s">
        <v>200</v>
      </c>
      <c r="B359" s="163" t="s">
        <v>65</v>
      </c>
      <c r="C359" s="163" t="s">
        <v>43</v>
      </c>
      <c r="D359" s="163" t="s">
        <v>131</v>
      </c>
      <c r="E359" s="163" t="s">
        <v>8</v>
      </c>
      <c r="F359" s="235">
        <f>SUM(F370+F360+F375+F367)</f>
        <v>11411327</v>
      </c>
      <c r="G359" s="235">
        <f t="shared" ref="G359:I359" si="200">SUM(G370+G360+G375+G367)</f>
        <v>11411327</v>
      </c>
      <c r="H359" s="238">
        <f t="shared" si="196"/>
        <v>0</v>
      </c>
      <c r="I359" s="235">
        <f t="shared" si="200"/>
        <v>11363695</v>
      </c>
      <c r="J359" s="235">
        <f t="shared" ref="J359:M359" si="201">SUM(J370+J360+J375+J367)</f>
        <v>11363695</v>
      </c>
      <c r="K359" s="236">
        <f t="shared" si="198"/>
        <v>0</v>
      </c>
      <c r="L359" s="235">
        <f t="shared" si="201"/>
        <v>11366622</v>
      </c>
      <c r="M359" s="235">
        <f t="shared" si="201"/>
        <v>11366622</v>
      </c>
      <c r="N359" s="236">
        <f t="shared" si="199"/>
        <v>0</v>
      </c>
    </row>
    <row r="360" spans="1:14" ht="26.25" x14ac:dyDescent="0.25">
      <c r="A360" s="141" t="s">
        <v>223</v>
      </c>
      <c r="B360" s="156" t="s">
        <v>65</v>
      </c>
      <c r="C360" s="164" t="s">
        <v>43</v>
      </c>
      <c r="D360" s="174" t="s">
        <v>245</v>
      </c>
      <c r="E360" s="176" t="s">
        <v>8</v>
      </c>
      <c r="F360" s="239">
        <f>SUM(F361+F363+F365)</f>
        <v>9910436</v>
      </c>
      <c r="G360" s="239">
        <f t="shared" ref="G360:I360" si="202">SUM(G361+G363+G365)</f>
        <v>9910436</v>
      </c>
      <c r="H360" s="218">
        <f t="shared" si="196"/>
        <v>0</v>
      </c>
      <c r="I360" s="239">
        <f t="shared" si="202"/>
        <v>9919436</v>
      </c>
      <c r="J360" s="239">
        <f t="shared" ref="J360:M360" si="203">SUM(J361+J363+J365)</f>
        <v>9919436</v>
      </c>
      <c r="K360" s="236">
        <f t="shared" si="198"/>
        <v>0</v>
      </c>
      <c r="L360" s="239">
        <f t="shared" si="203"/>
        <v>9919436</v>
      </c>
      <c r="M360" s="239">
        <f t="shared" si="203"/>
        <v>9919436</v>
      </c>
      <c r="N360" s="236">
        <f t="shared" si="199"/>
        <v>0</v>
      </c>
    </row>
    <row r="361" spans="1:14" ht="39.6" customHeight="1" x14ac:dyDescent="0.25">
      <c r="A361" s="143" t="s">
        <v>32</v>
      </c>
      <c r="B361" s="130" t="s">
        <v>65</v>
      </c>
      <c r="C361" s="164" t="s">
        <v>43</v>
      </c>
      <c r="D361" s="174" t="s">
        <v>245</v>
      </c>
      <c r="E361" s="130" t="s">
        <v>33</v>
      </c>
      <c r="F361" s="239">
        <f>SUM(F362)</f>
        <v>9641956</v>
      </c>
      <c r="G361" s="239">
        <f t="shared" ref="G361:M361" si="204">SUM(G362)</f>
        <v>9641956</v>
      </c>
      <c r="H361" s="218">
        <f t="shared" si="196"/>
        <v>0</v>
      </c>
      <c r="I361" s="239">
        <f t="shared" si="204"/>
        <v>9754419</v>
      </c>
      <c r="J361" s="239">
        <f t="shared" si="204"/>
        <v>9754419</v>
      </c>
      <c r="K361" s="236">
        <f t="shared" si="198"/>
        <v>0</v>
      </c>
      <c r="L361" s="239">
        <f t="shared" si="204"/>
        <v>9754419</v>
      </c>
      <c r="M361" s="239">
        <f t="shared" si="204"/>
        <v>9754419</v>
      </c>
      <c r="N361" s="236">
        <f t="shared" si="199"/>
        <v>0</v>
      </c>
    </row>
    <row r="362" spans="1:14" x14ac:dyDescent="0.25">
      <c r="A362" s="134" t="s">
        <v>36</v>
      </c>
      <c r="B362" s="130" t="s">
        <v>65</v>
      </c>
      <c r="C362" s="255" t="s">
        <v>43</v>
      </c>
      <c r="D362" s="174" t="s">
        <v>245</v>
      </c>
      <c r="E362" s="130" t="s">
        <v>37</v>
      </c>
      <c r="F362" s="239">
        <f>SUM(Лист1!G197)</f>
        <v>9641956</v>
      </c>
      <c r="G362" s="239">
        <f>SUM(Лист1!H197)</f>
        <v>9641956</v>
      </c>
      <c r="H362" s="218">
        <f t="shared" si="196"/>
        <v>0</v>
      </c>
      <c r="I362" s="239">
        <f>SUM(Лист1!J197)</f>
        <v>9754419</v>
      </c>
      <c r="J362" s="239">
        <f>SUM(Лист1!K197)</f>
        <v>9754419</v>
      </c>
      <c r="K362" s="236">
        <f t="shared" si="198"/>
        <v>0</v>
      </c>
      <c r="L362" s="239">
        <f>SUM(Лист1!M197)</f>
        <v>9754419</v>
      </c>
      <c r="M362" s="239">
        <f>SUM(Лист1!N197)</f>
        <v>9754419</v>
      </c>
      <c r="N362" s="236">
        <f t="shared" si="199"/>
        <v>0</v>
      </c>
    </row>
    <row r="363" spans="1:14" x14ac:dyDescent="0.25">
      <c r="A363" s="143" t="s">
        <v>12</v>
      </c>
      <c r="B363" s="130" t="s">
        <v>65</v>
      </c>
      <c r="C363" s="164" t="s">
        <v>43</v>
      </c>
      <c r="D363" s="174" t="s">
        <v>245</v>
      </c>
      <c r="E363" s="130" t="s">
        <v>13</v>
      </c>
      <c r="F363" s="1">
        <f>SUM(F364)</f>
        <v>256980</v>
      </c>
      <c r="G363" s="1">
        <f t="shared" ref="G363:M363" si="205">SUM(G364)</f>
        <v>256980</v>
      </c>
      <c r="H363" s="218">
        <f t="shared" si="196"/>
        <v>0</v>
      </c>
      <c r="I363" s="1">
        <f t="shared" si="205"/>
        <v>153517</v>
      </c>
      <c r="J363" s="1">
        <f t="shared" si="205"/>
        <v>153517</v>
      </c>
      <c r="K363" s="236">
        <f t="shared" si="198"/>
        <v>0</v>
      </c>
      <c r="L363" s="1">
        <f t="shared" si="205"/>
        <v>153517</v>
      </c>
      <c r="M363" s="1">
        <f t="shared" si="205"/>
        <v>153517</v>
      </c>
      <c r="N363" s="236">
        <f t="shared" si="199"/>
        <v>0</v>
      </c>
    </row>
    <row r="364" spans="1:14" ht="33.75" x14ac:dyDescent="0.25">
      <c r="A364" s="249" t="s">
        <v>175</v>
      </c>
      <c r="B364" s="130" t="s">
        <v>65</v>
      </c>
      <c r="C364" s="255" t="s">
        <v>43</v>
      </c>
      <c r="D364" s="174" t="s">
        <v>245</v>
      </c>
      <c r="E364" s="130" t="s">
        <v>15</v>
      </c>
      <c r="F364" s="239">
        <f>SUM(Лист1!G199)</f>
        <v>256980</v>
      </c>
      <c r="G364" s="239">
        <f>SUM(Лист1!H199)</f>
        <v>256980</v>
      </c>
      <c r="H364" s="218">
        <f t="shared" si="196"/>
        <v>0</v>
      </c>
      <c r="I364" s="239">
        <f>SUM(Лист1!J199)</f>
        <v>153517</v>
      </c>
      <c r="J364" s="239">
        <f>SUM(Лист1!K199)</f>
        <v>153517</v>
      </c>
      <c r="K364" s="236">
        <f t="shared" si="198"/>
        <v>0</v>
      </c>
      <c r="L364" s="239">
        <f>SUM(Лист1!M199)</f>
        <v>153517</v>
      </c>
      <c r="M364" s="239">
        <f>SUM(Лист1!N199)</f>
        <v>153517</v>
      </c>
      <c r="N364" s="236">
        <f t="shared" si="199"/>
        <v>0</v>
      </c>
    </row>
    <row r="365" spans="1:14" x14ac:dyDescent="0.25">
      <c r="A365" s="143" t="s">
        <v>38</v>
      </c>
      <c r="B365" s="130" t="s">
        <v>65</v>
      </c>
      <c r="C365" s="164" t="s">
        <v>43</v>
      </c>
      <c r="D365" s="174" t="s">
        <v>245</v>
      </c>
      <c r="E365" s="130" t="s">
        <v>39</v>
      </c>
      <c r="F365" s="239">
        <f>SUM(F366)</f>
        <v>11500</v>
      </c>
      <c r="G365" s="239">
        <f t="shared" ref="G365:M365" si="206">SUM(G366)</f>
        <v>11500</v>
      </c>
      <c r="H365" s="218">
        <f t="shared" si="196"/>
        <v>0</v>
      </c>
      <c r="I365" s="239">
        <f t="shared" si="206"/>
        <v>11500</v>
      </c>
      <c r="J365" s="239">
        <f t="shared" si="206"/>
        <v>11500</v>
      </c>
      <c r="K365" s="236">
        <f t="shared" si="198"/>
        <v>0</v>
      </c>
      <c r="L365" s="239">
        <f t="shared" si="206"/>
        <v>11500</v>
      </c>
      <c r="M365" s="239">
        <f t="shared" si="206"/>
        <v>11500</v>
      </c>
      <c r="N365" s="236">
        <f t="shared" si="199"/>
        <v>0</v>
      </c>
    </row>
    <row r="366" spans="1:14" x14ac:dyDescent="0.25">
      <c r="A366" s="134" t="s">
        <v>161</v>
      </c>
      <c r="B366" s="130" t="s">
        <v>65</v>
      </c>
      <c r="C366" s="255" t="s">
        <v>43</v>
      </c>
      <c r="D366" s="174" t="s">
        <v>245</v>
      </c>
      <c r="E366" s="130" t="s">
        <v>160</v>
      </c>
      <c r="F366" s="239">
        <f>SUM(Лист1!G201)</f>
        <v>11500</v>
      </c>
      <c r="G366" s="239">
        <f>SUM(Лист1!H201)</f>
        <v>11500</v>
      </c>
      <c r="H366" s="218">
        <f t="shared" si="196"/>
        <v>0</v>
      </c>
      <c r="I366" s="239">
        <f>SUM(Лист1!J201)</f>
        <v>11500</v>
      </c>
      <c r="J366" s="239">
        <f>SUM(Лист1!K201)</f>
        <v>11500</v>
      </c>
      <c r="K366" s="236">
        <f t="shared" si="198"/>
        <v>0</v>
      </c>
      <c r="L366" s="239">
        <f>SUM(Лист1!M201)</f>
        <v>11500</v>
      </c>
      <c r="M366" s="239">
        <f>SUM(Лист1!N201)</f>
        <v>11500</v>
      </c>
      <c r="N366" s="236">
        <f t="shared" si="199"/>
        <v>0</v>
      </c>
    </row>
    <row r="367" spans="1:14" ht="77.25" x14ac:dyDescent="0.25">
      <c r="A367" s="228" t="s">
        <v>67</v>
      </c>
      <c r="B367" s="211" t="s">
        <v>65</v>
      </c>
      <c r="C367" s="137" t="s">
        <v>43</v>
      </c>
      <c r="D367" s="174" t="s">
        <v>138</v>
      </c>
      <c r="E367" s="229" t="s">
        <v>8</v>
      </c>
      <c r="F367" s="179">
        <f>SUM(F368)</f>
        <v>7200</v>
      </c>
      <c r="G367" s="179">
        <f t="shared" ref="G367:M368" si="207">SUM(G368)</f>
        <v>7200</v>
      </c>
      <c r="H367" s="239">
        <f t="shared" si="196"/>
        <v>0</v>
      </c>
      <c r="I367" s="179">
        <f t="shared" si="207"/>
        <v>7200</v>
      </c>
      <c r="J367" s="179">
        <f t="shared" si="207"/>
        <v>7200</v>
      </c>
      <c r="K367" s="236">
        <f t="shared" si="198"/>
        <v>0</v>
      </c>
      <c r="L367" s="179">
        <f t="shared" si="207"/>
        <v>7200</v>
      </c>
      <c r="M367" s="179">
        <f t="shared" si="207"/>
        <v>7200</v>
      </c>
      <c r="N367" s="236">
        <f t="shared" si="199"/>
        <v>0</v>
      </c>
    </row>
    <row r="368" spans="1:14" x14ac:dyDescent="0.25">
      <c r="A368" s="231" t="s">
        <v>52</v>
      </c>
      <c r="B368" s="211" t="s">
        <v>65</v>
      </c>
      <c r="C368" s="155" t="s">
        <v>43</v>
      </c>
      <c r="D368" s="174" t="s">
        <v>138</v>
      </c>
      <c r="E368" s="211" t="s">
        <v>53</v>
      </c>
      <c r="F368" s="179">
        <f>SUM(F369)</f>
        <v>7200</v>
      </c>
      <c r="G368" s="179">
        <f t="shared" si="207"/>
        <v>7200</v>
      </c>
      <c r="H368" s="239">
        <f t="shared" si="196"/>
        <v>0</v>
      </c>
      <c r="I368" s="179">
        <f t="shared" si="207"/>
        <v>7200</v>
      </c>
      <c r="J368" s="179">
        <f t="shared" si="207"/>
        <v>7200</v>
      </c>
      <c r="K368" s="236">
        <f t="shared" si="198"/>
        <v>0</v>
      </c>
      <c r="L368" s="179">
        <f t="shared" si="207"/>
        <v>7200</v>
      </c>
      <c r="M368" s="179">
        <f t="shared" si="207"/>
        <v>7200</v>
      </c>
      <c r="N368" s="236">
        <f t="shared" si="199"/>
        <v>0</v>
      </c>
    </row>
    <row r="369" spans="1:14" x14ac:dyDescent="0.25">
      <c r="A369" s="134" t="s">
        <v>164</v>
      </c>
      <c r="B369" s="211" t="s">
        <v>65</v>
      </c>
      <c r="C369" s="155" t="s">
        <v>43</v>
      </c>
      <c r="D369" s="174" t="s">
        <v>138</v>
      </c>
      <c r="E369" s="211">
        <v>530</v>
      </c>
      <c r="F369" s="179">
        <f>SUM(Лист1!G204)</f>
        <v>7200</v>
      </c>
      <c r="G369" s="179">
        <f>SUM(Лист1!H204)</f>
        <v>7200</v>
      </c>
      <c r="H369" s="239">
        <f t="shared" si="196"/>
        <v>0</v>
      </c>
      <c r="I369" s="179">
        <f>SUM(Лист1!J204)</f>
        <v>7200</v>
      </c>
      <c r="J369" s="179">
        <f>SUM(Лист1!K204)</f>
        <v>7200</v>
      </c>
      <c r="K369" s="236">
        <f t="shared" si="198"/>
        <v>0</v>
      </c>
      <c r="L369" s="179">
        <f>SUM(Лист1!M204)</f>
        <v>7200</v>
      </c>
      <c r="M369" s="179">
        <f>SUM(Лист1!N204)</f>
        <v>7200</v>
      </c>
      <c r="N369" s="236">
        <f t="shared" si="199"/>
        <v>0</v>
      </c>
    </row>
    <row r="370" spans="1:14" ht="24.75" x14ac:dyDescent="0.25">
      <c r="A370" s="173" t="s">
        <v>31</v>
      </c>
      <c r="B370" s="137" t="s">
        <v>65</v>
      </c>
      <c r="C370" s="137" t="s">
        <v>43</v>
      </c>
      <c r="D370" s="174" t="s">
        <v>246</v>
      </c>
      <c r="E370" s="137" t="s">
        <v>8</v>
      </c>
      <c r="F370" s="179">
        <f>SUM(F371+F373)</f>
        <v>1393691</v>
      </c>
      <c r="G370" s="179">
        <f t="shared" ref="G370:I370" si="208">SUM(G371+G373)</f>
        <v>1393691</v>
      </c>
      <c r="H370" s="218">
        <f t="shared" si="196"/>
        <v>0</v>
      </c>
      <c r="I370" s="179">
        <f t="shared" si="208"/>
        <v>1437059</v>
      </c>
      <c r="J370" s="179">
        <f t="shared" ref="J370:M370" si="209">SUM(J371+J373)</f>
        <v>1437059</v>
      </c>
      <c r="K370" s="236">
        <f t="shared" si="198"/>
        <v>0</v>
      </c>
      <c r="L370" s="179">
        <f t="shared" si="209"/>
        <v>1439986</v>
      </c>
      <c r="M370" s="179">
        <f t="shared" si="209"/>
        <v>1439986</v>
      </c>
      <c r="N370" s="236">
        <f t="shared" si="199"/>
        <v>0</v>
      </c>
    </row>
    <row r="371" spans="1:14" ht="34.5" x14ac:dyDescent="0.25">
      <c r="A371" s="134" t="s">
        <v>32</v>
      </c>
      <c r="B371" s="155" t="s">
        <v>65</v>
      </c>
      <c r="C371" s="155" t="s">
        <v>43</v>
      </c>
      <c r="D371" s="138" t="s">
        <v>246</v>
      </c>
      <c r="E371" s="137" t="s">
        <v>33</v>
      </c>
      <c r="F371" s="179">
        <f>SUM(F372)</f>
        <v>1118739</v>
      </c>
      <c r="G371" s="179">
        <f t="shared" ref="G371:M371" si="210">SUM(G372)</f>
        <v>1118739</v>
      </c>
      <c r="H371" s="218">
        <f t="shared" si="196"/>
        <v>0</v>
      </c>
      <c r="I371" s="179">
        <f t="shared" si="210"/>
        <v>1165398</v>
      </c>
      <c r="J371" s="179">
        <f t="shared" si="210"/>
        <v>1165398</v>
      </c>
      <c r="K371" s="236">
        <f t="shared" si="198"/>
        <v>0</v>
      </c>
      <c r="L371" s="179">
        <f t="shared" si="210"/>
        <v>1165398</v>
      </c>
      <c r="M371" s="179">
        <f t="shared" si="210"/>
        <v>1165398</v>
      </c>
      <c r="N371" s="236">
        <f t="shared" si="199"/>
        <v>0</v>
      </c>
    </row>
    <row r="372" spans="1:14" x14ac:dyDescent="0.25">
      <c r="A372" s="134" t="s">
        <v>34</v>
      </c>
      <c r="B372" s="155" t="s">
        <v>65</v>
      </c>
      <c r="C372" s="155" t="s">
        <v>43</v>
      </c>
      <c r="D372" s="138" t="s">
        <v>246</v>
      </c>
      <c r="E372" s="155" t="s">
        <v>35</v>
      </c>
      <c r="F372" s="179">
        <f>SUM(Лист1!G207)</f>
        <v>1118739</v>
      </c>
      <c r="G372" s="179">
        <f>SUM(Лист1!H207)</f>
        <v>1118739</v>
      </c>
      <c r="H372" s="218">
        <f t="shared" si="196"/>
        <v>0</v>
      </c>
      <c r="I372" s="179">
        <f>SUM(Лист1!J207)</f>
        <v>1165398</v>
      </c>
      <c r="J372" s="179">
        <f>SUM(Лист1!K207)</f>
        <v>1165398</v>
      </c>
      <c r="K372" s="236">
        <f t="shared" si="198"/>
        <v>0</v>
      </c>
      <c r="L372" s="179">
        <f>SUM(Лист1!M207)</f>
        <v>1165398</v>
      </c>
      <c r="M372" s="179">
        <f>SUM(Лист1!N207)</f>
        <v>1165398</v>
      </c>
      <c r="N372" s="236">
        <f t="shared" si="199"/>
        <v>0</v>
      </c>
    </row>
    <row r="373" spans="1:14" x14ac:dyDescent="0.25">
      <c r="A373" s="134" t="s">
        <v>12</v>
      </c>
      <c r="B373" s="155" t="s">
        <v>65</v>
      </c>
      <c r="C373" s="155" t="s">
        <v>43</v>
      </c>
      <c r="D373" s="138" t="s">
        <v>246</v>
      </c>
      <c r="E373" s="155" t="s">
        <v>13</v>
      </c>
      <c r="F373" s="179">
        <f>SUM(F374)</f>
        <v>274952</v>
      </c>
      <c r="G373" s="179">
        <f t="shared" ref="G373:M373" si="211">SUM(G374)</f>
        <v>274952</v>
      </c>
      <c r="H373" s="218">
        <f t="shared" si="196"/>
        <v>0</v>
      </c>
      <c r="I373" s="179">
        <f t="shared" si="211"/>
        <v>271661</v>
      </c>
      <c r="J373" s="179">
        <f t="shared" si="211"/>
        <v>271661</v>
      </c>
      <c r="K373" s="236">
        <f t="shared" si="198"/>
        <v>0</v>
      </c>
      <c r="L373" s="179">
        <f t="shared" si="211"/>
        <v>274588</v>
      </c>
      <c r="M373" s="179">
        <f t="shared" si="211"/>
        <v>274588</v>
      </c>
      <c r="N373" s="236">
        <f t="shared" si="199"/>
        <v>0</v>
      </c>
    </row>
    <row r="374" spans="1:14" ht="23.25" x14ac:dyDescent="0.25">
      <c r="A374" s="134" t="s">
        <v>181</v>
      </c>
      <c r="B374" s="155" t="s">
        <v>65</v>
      </c>
      <c r="C374" s="155" t="s">
        <v>43</v>
      </c>
      <c r="D374" s="138" t="s">
        <v>246</v>
      </c>
      <c r="E374" s="155" t="s">
        <v>15</v>
      </c>
      <c r="F374" s="179">
        <f>SUM(Лист1!G209)</f>
        <v>274952</v>
      </c>
      <c r="G374" s="179">
        <f>SUM(Лист1!H209)</f>
        <v>274952</v>
      </c>
      <c r="H374" s="218">
        <f t="shared" si="196"/>
        <v>0</v>
      </c>
      <c r="I374" s="179">
        <f>SUM(Лист1!J209)</f>
        <v>271661</v>
      </c>
      <c r="J374" s="179">
        <f>SUM(Лист1!K209)</f>
        <v>271661</v>
      </c>
      <c r="K374" s="236">
        <f t="shared" si="198"/>
        <v>0</v>
      </c>
      <c r="L374" s="179">
        <f>SUM(Лист1!M209)</f>
        <v>274588</v>
      </c>
      <c r="M374" s="179">
        <f>SUM(Лист1!N209)</f>
        <v>274588</v>
      </c>
      <c r="N374" s="236">
        <f t="shared" si="199"/>
        <v>0</v>
      </c>
    </row>
    <row r="375" spans="1:14" x14ac:dyDescent="0.25">
      <c r="A375" s="141" t="s">
        <v>247</v>
      </c>
      <c r="B375" s="156" t="s">
        <v>65</v>
      </c>
      <c r="C375" s="137" t="s">
        <v>43</v>
      </c>
      <c r="D375" s="174" t="s">
        <v>248</v>
      </c>
      <c r="E375" s="176" t="s">
        <v>8</v>
      </c>
      <c r="F375" s="239">
        <f>SUM(F376)</f>
        <v>100000</v>
      </c>
      <c r="G375" s="239">
        <f t="shared" ref="G375:M375" si="212">SUM(G376)</f>
        <v>100000</v>
      </c>
      <c r="H375" s="218">
        <f t="shared" si="196"/>
        <v>0</v>
      </c>
      <c r="I375" s="239">
        <f t="shared" si="212"/>
        <v>0</v>
      </c>
      <c r="J375" s="239">
        <f t="shared" si="212"/>
        <v>0</v>
      </c>
      <c r="K375" s="236">
        <f t="shared" si="198"/>
        <v>0</v>
      </c>
      <c r="L375" s="239">
        <f t="shared" si="212"/>
        <v>0</v>
      </c>
      <c r="M375" s="239">
        <f t="shared" si="212"/>
        <v>0</v>
      </c>
      <c r="N375" s="236">
        <f t="shared" si="199"/>
        <v>0</v>
      </c>
    </row>
    <row r="376" spans="1:14" x14ac:dyDescent="0.25">
      <c r="A376" s="143" t="s">
        <v>12</v>
      </c>
      <c r="B376" s="156" t="s">
        <v>65</v>
      </c>
      <c r="C376" s="137" t="s">
        <v>43</v>
      </c>
      <c r="D376" s="174" t="s">
        <v>248</v>
      </c>
      <c r="E376" s="156" t="s">
        <v>13</v>
      </c>
      <c r="F376" s="239">
        <f>SUM(F377:F377)</f>
        <v>100000</v>
      </c>
      <c r="G376" s="239">
        <f t="shared" ref="G376:M376" si="213">SUM(G377:G377)</f>
        <v>100000</v>
      </c>
      <c r="H376" s="218">
        <f t="shared" si="196"/>
        <v>0</v>
      </c>
      <c r="I376" s="239">
        <f t="shared" si="213"/>
        <v>0</v>
      </c>
      <c r="J376" s="239">
        <f t="shared" si="213"/>
        <v>0</v>
      </c>
      <c r="K376" s="236">
        <f t="shared" si="198"/>
        <v>0</v>
      </c>
      <c r="L376" s="239">
        <f t="shared" si="213"/>
        <v>0</v>
      </c>
      <c r="M376" s="239">
        <f t="shared" si="213"/>
        <v>0</v>
      </c>
      <c r="N376" s="236">
        <f t="shared" si="199"/>
        <v>0</v>
      </c>
    </row>
    <row r="377" spans="1:14" ht="23.25" x14ac:dyDescent="0.25">
      <c r="A377" s="134" t="s">
        <v>181</v>
      </c>
      <c r="B377" s="156" t="s">
        <v>65</v>
      </c>
      <c r="C377" s="137" t="s">
        <v>43</v>
      </c>
      <c r="D377" s="174" t="s">
        <v>248</v>
      </c>
      <c r="E377" s="156" t="s">
        <v>15</v>
      </c>
      <c r="F377" s="219">
        <f>SUM(Лист1!G212)</f>
        <v>100000</v>
      </c>
      <c r="G377" s="219">
        <f>SUM(Лист1!H212)</f>
        <v>100000</v>
      </c>
      <c r="H377" s="218">
        <f t="shared" si="196"/>
        <v>0</v>
      </c>
      <c r="I377" s="219">
        <f>SUM(Лист1!J212)</f>
        <v>0</v>
      </c>
      <c r="J377" s="219">
        <f>SUM(Лист1!K212)</f>
        <v>0</v>
      </c>
      <c r="K377" s="236">
        <f t="shared" si="198"/>
        <v>0</v>
      </c>
      <c r="L377" s="219">
        <f>SUM(Лист1!M212)</f>
        <v>0</v>
      </c>
      <c r="M377" s="219">
        <f>SUM(Лист1!N212)</f>
        <v>0</v>
      </c>
      <c r="N377" s="236">
        <f t="shared" si="199"/>
        <v>0</v>
      </c>
    </row>
    <row r="378" spans="1:14" ht="18" x14ac:dyDescent="0.25">
      <c r="A378" s="157" t="s">
        <v>40</v>
      </c>
      <c r="B378" s="193" t="s">
        <v>41</v>
      </c>
      <c r="C378" s="194" t="s">
        <v>7</v>
      </c>
      <c r="D378" s="194" t="s">
        <v>131</v>
      </c>
      <c r="E378" s="194" t="s">
        <v>8</v>
      </c>
      <c r="F378" s="230">
        <f>SUM(F379+F383+F390+F408)</f>
        <v>41991152.93</v>
      </c>
      <c r="G378" s="230">
        <f t="shared" ref="G378:I378" si="214">SUM(G379+G383+G390+G408)</f>
        <v>41991152.93</v>
      </c>
      <c r="H378" s="238">
        <f t="shared" si="196"/>
        <v>0</v>
      </c>
      <c r="I378" s="230">
        <f t="shared" si="214"/>
        <v>40983342.100000001</v>
      </c>
      <c r="J378" s="230">
        <f t="shared" ref="J378:M378" si="215">SUM(J379+J383+J390+J408)</f>
        <v>40983342.100000001</v>
      </c>
      <c r="K378" s="236">
        <f t="shared" si="198"/>
        <v>0</v>
      </c>
      <c r="L378" s="230">
        <f t="shared" si="215"/>
        <v>46264962.960000001</v>
      </c>
      <c r="M378" s="230">
        <f t="shared" si="215"/>
        <v>46264962.960000001</v>
      </c>
      <c r="N378" s="236">
        <f t="shared" si="199"/>
        <v>0</v>
      </c>
    </row>
    <row r="379" spans="1:14" x14ac:dyDescent="0.25">
      <c r="A379" s="133" t="s">
        <v>102</v>
      </c>
      <c r="B379" s="158" t="s">
        <v>41</v>
      </c>
      <c r="C379" s="161" t="s">
        <v>22</v>
      </c>
      <c r="D379" s="161" t="s">
        <v>131</v>
      </c>
      <c r="E379" s="162" t="s">
        <v>8</v>
      </c>
      <c r="F379" s="230">
        <f t="shared" ref="F379:M381" si="216">SUM(F380)</f>
        <v>3172270</v>
      </c>
      <c r="G379" s="230">
        <f t="shared" si="216"/>
        <v>3172270</v>
      </c>
      <c r="H379" s="218">
        <f t="shared" si="196"/>
        <v>0</v>
      </c>
      <c r="I379" s="230">
        <f t="shared" si="216"/>
        <v>3181882</v>
      </c>
      <c r="J379" s="230">
        <f t="shared" si="216"/>
        <v>3181882</v>
      </c>
      <c r="K379" s="236">
        <f t="shared" si="198"/>
        <v>0</v>
      </c>
      <c r="L379" s="230">
        <f t="shared" si="216"/>
        <v>3191494</v>
      </c>
      <c r="M379" s="230">
        <f t="shared" si="216"/>
        <v>3191494</v>
      </c>
      <c r="N379" s="236">
        <f t="shared" si="199"/>
        <v>0</v>
      </c>
    </row>
    <row r="380" spans="1:14" ht="26.25" x14ac:dyDescent="0.25">
      <c r="A380" s="141" t="s">
        <v>283</v>
      </c>
      <c r="B380" s="130" t="s">
        <v>41</v>
      </c>
      <c r="C380" s="131" t="s">
        <v>22</v>
      </c>
      <c r="D380" s="138" t="s">
        <v>282</v>
      </c>
      <c r="E380" s="132" t="s">
        <v>8</v>
      </c>
      <c r="F380" s="179">
        <f t="shared" si="216"/>
        <v>3172270</v>
      </c>
      <c r="G380" s="179">
        <f t="shared" si="216"/>
        <v>3172270</v>
      </c>
      <c r="H380" s="218">
        <f t="shared" si="196"/>
        <v>0</v>
      </c>
      <c r="I380" s="179">
        <f t="shared" si="216"/>
        <v>3181882</v>
      </c>
      <c r="J380" s="179">
        <f t="shared" si="216"/>
        <v>3181882</v>
      </c>
      <c r="K380" s="236">
        <f t="shared" si="198"/>
        <v>0</v>
      </c>
      <c r="L380" s="179">
        <f t="shared" si="216"/>
        <v>3191494</v>
      </c>
      <c r="M380" s="179">
        <f t="shared" si="216"/>
        <v>3191494</v>
      </c>
      <c r="N380" s="236">
        <f t="shared" si="199"/>
        <v>0</v>
      </c>
    </row>
    <row r="381" spans="1:14" x14ac:dyDescent="0.25">
      <c r="A381" s="135" t="s">
        <v>101</v>
      </c>
      <c r="B381" s="130" t="s">
        <v>41</v>
      </c>
      <c r="C381" s="131" t="s">
        <v>22</v>
      </c>
      <c r="D381" s="138" t="s">
        <v>282</v>
      </c>
      <c r="E381" s="130" t="s">
        <v>89</v>
      </c>
      <c r="F381" s="179">
        <f>SUM(F382)</f>
        <v>3172270</v>
      </c>
      <c r="G381" s="179">
        <f t="shared" si="216"/>
        <v>3172270</v>
      </c>
      <c r="H381" s="218">
        <f t="shared" si="196"/>
        <v>0</v>
      </c>
      <c r="I381" s="179">
        <f t="shared" si="216"/>
        <v>3181882</v>
      </c>
      <c r="J381" s="179">
        <f t="shared" si="216"/>
        <v>3181882</v>
      </c>
      <c r="K381" s="236">
        <f t="shared" si="198"/>
        <v>0</v>
      </c>
      <c r="L381" s="179">
        <f t="shared" si="216"/>
        <v>3191494</v>
      </c>
      <c r="M381" s="179">
        <f t="shared" si="216"/>
        <v>3191494</v>
      </c>
      <c r="N381" s="236">
        <f t="shared" si="199"/>
        <v>0</v>
      </c>
    </row>
    <row r="382" spans="1:14" ht="26.45" customHeight="1" x14ac:dyDescent="0.25">
      <c r="A382" s="135" t="s">
        <v>165</v>
      </c>
      <c r="B382" s="130" t="s">
        <v>41</v>
      </c>
      <c r="C382" s="131" t="s">
        <v>22</v>
      </c>
      <c r="D382" s="138" t="s">
        <v>282</v>
      </c>
      <c r="E382" s="130" t="s">
        <v>184</v>
      </c>
      <c r="F382" s="179">
        <f>SUM(Лист1!G398)</f>
        <v>3172270</v>
      </c>
      <c r="G382" s="179">
        <f>SUM(Лист1!H398)</f>
        <v>3172270</v>
      </c>
      <c r="H382" s="218">
        <f t="shared" si="196"/>
        <v>0</v>
      </c>
      <c r="I382" s="179">
        <f>SUM(Лист1!J398)</f>
        <v>3181882</v>
      </c>
      <c r="J382" s="179">
        <f>SUM(Лист1!K398)</f>
        <v>3181882</v>
      </c>
      <c r="K382" s="236">
        <f t="shared" si="198"/>
        <v>0</v>
      </c>
      <c r="L382" s="179">
        <f>SUM(Лист1!M398)</f>
        <v>3191494</v>
      </c>
      <c r="M382" s="179">
        <f>SUM(Лист1!N398)</f>
        <v>3191494</v>
      </c>
      <c r="N382" s="236">
        <f t="shared" si="199"/>
        <v>0</v>
      </c>
    </row>
    <row r="383" spans="1:14" x14ac:dyDescent="0.25">
      <c r="A383" s="133" t="s">
        <v>103</v>
      </c>
      <c r="B383" s="158" t="s">
        <v>41</v>
      </c>
      <c r="C383" s="161" t="s">
        <v>10</v>
      </c>
      <c r="D383" s="161" t="s">
        <v>131</v>
      </c>
      <c r="E383" s="162" t="s">
        <v>8</v>
      </c>
      <c r="F383" s="230">
        <f>SUM(F384+F387)</f>
        <v>27000</v>
      </c>
      <c r="G383" s="230">
        <f t="shared" ref="G383:I383" si="217">SUM(G384+G387)</f>
        <v>27000</v>
      </c>
      <c r="H383" s="218">
        <f t="shared" si="196"/>
        <v>0</v>
      </c>
      <c r="I383" s="230">
        <f t="shared" si="217"/>
        <v>27000</v>
      </c>
      <c r="J383" s="230">
        <f t="shared" ref="J383:M383" si="218">SUM(J384+J387)</f>
        <v>27000</v>
      </c>
      <c r="K383" s="236">
        <f t="shared" si="198"/>
        <v>0</v>
      </c>
      <c r="L383" s="230">
        <f t="shared" si="218"/>
        <v>27000</v>
      </c>
      <c r="M383" s="230">
        <f t="shared" si="218"/>
        <v>27000</v>
      </c>
      <c r="N383" s="236">
        <f t="shared" si="199"/>
        <v>0</v>
      </c>
    </row>
    <row r="384" spans="1:14" ht="39" x14ac:dyDescent="0.25">
      <c r="A384" s="141" t="s">
        <v>104</v>
      </c>
      <c r="B384" s="130" t="s">
        <v>41</v>
      </c>
      <c r="C384" s="131" t="s">
        <v>10</v>
      </c>
      <c r="D384" s="138" t="s">
        <v>141</v>
      </c>
      <c r="E384" s="132" t="s">
        <v>8</v>
      </c>
      <c r="F384" s="179">
        <f t="shared" ref="F384:M385" si="219">SUM(F385)</f>
        <v>27000</v>
      </c>
      <c r="G384" s="179">
        <f t="shared" si="219"/>
        <v>27000</v>
      </c>
      <c r="H384" s="218">
        <f t="shared" si="196"/>
        <v>0</v>
      </c>
      <c r="I384" s="179">
        <f t="shared" si="219"/>
        <v>27000</v>
      </c>
      <c r="J384" s="179">
        <f t="shared" si="219"/>
        <v>27000</v>
      </c>
      <c r="K384" s="236">
        <f t="shared" si="198"/>
        <v>0</v>
      </c>
      <c r="L384" s="179">
        <f t="shared" si="219"/>
        <v>27000</v>
      </c>
      <c r="M384" s="179">
        <f t="shared" si="219"/>
        <v>27000</v>
      </c>
      <c r="N384" s="236">
        <f t="shared" si="199"/>
        <v>0</v>
      </c>
    </row>
    <row r="385" spans="1:14" x14ac:dyDescent="0.25">
      <c r="A385" s="135" t="s">
        <v>88</v>
      </c>
      <c r="B385" s="130" t="s">
        <v>41</v>
      </c>
      <c r="C385" s="131" t="s">
        <v>10</v>
      </c>
      <c r="D385" s="138" t="s">
        <v>141</v>
      </c>
      <c r="E385" s="130" t="s">
        <v>89</v>
      </c>
      <c r="F385" s="179">
        <f t="shared" si="219"/>
        <v>27000</v>
      </c>
      <c r="G385" s="179">
        <f t="shared" si="219"/>
        <v>27000</v>
      </c>
      <c r="H385" s="218">
        <f t="shared" si="196"/>
        <v>0</v>
      </c>
      <c r="I385" s="179">
        <f t="shared" si="219"/>
        <v>27000</v>
      </c>
      <c r="J385" s="179">
        <f t="shared" si="219"/>
        <v>27000</v>
      </c>
      <c r="K385" s="236">
        <f t="shared" si="198"/>
        <v>0</v>
      </c>
      <c r="L385" s="179">
        <f t="shared" si="219"/>
        <v>27000</v>
      </c>
      <c r="M385" s="179">
        <f t="shared" si="219"/>
        <v>27000</v>
      </c>
      <c r="N385" s="236">
        <f t="shared" si="199"/>
        <v>0</v>
      </c>
    </row>
    <row r="386" spans="1:14" ht="30.6" customHeight="1" x14ac:dyDescent="0.25">
      <c r="A386" s="135" t="s">
        <v>185</v>
      </c>
      <c r="B386" s="130" t="s">
        <v>41</v>
      </c>
      <c r="C386" s="131" t="s">
        <v>10</v>
      </c>
      <c r="D386" s="138" t="s">
        <v>141</v>
      </c>
      <c r="E386" s="130" t="s">
        <v>184</v>
      </c>
      <c r="F386" s="179">
        <f>SUM(Лист1!G402)</f>
        <v>27000</v>
      </c>
      <c r="G386" s="179">
        <f>SUM(Лист1!H402)</f>
        <v>27000</v>
      </c>
      <c r="H386" s="218">
        <f t="shared" si="196"/>
        <v>0</v>
      </c>
      <c r="I386" s="179">
        <f>SUM(Лист1!J402)</f>
        <v>27000</v>
      </c>
      <c r="J386" s="179">
        <f>SUM(Лист1!K402)</f>
        <v>27000</v>
      </c>
      <c r="K386" s="236">
        <f t="shared" si="198"/>
        <v>0</v>
      </c>
      <c r="L386" s="179">
        <f>SUM(Лист1!M402)</f>
        <v>27000</v>
      </c>
      <c r="M386" s="179">
        <f>SUM(Лист1!N402)</f>
        <v>27000</v>
      </c>
      <c r="N386" s="236">
        <f t="shared" si="199"/>
        <v>0</v>
      </c>
    </row>
    <row r="387" spans="1:14" ht="33.6" customHeight="1" x14ac:dyDescent="0.25">
      <c r="A387" s="184" t="s">
        <v>316</v>
      </c>
      <c r="B387" s="130" t="s">
        <v>41</v>
      </c>
      <c r="C387" s="130" t="s">
        <v>10</v>
      </c>
      <c r="D387" s="138" t="s">
        <v>298</v>
      </c>
      <c r="E387" s="130" t="s">
        <v>8</v>
      </c>
      <c r="F387" s="239">
        <f t="shared" ref="F387:M388" si="220">SUM(F388)</f>
        <v>0</v>
      </c>
      <c r="G387" s="239">
        <f t="shared" si="220"/>
        <v>0</v>
      </c>
      <c r="H387" s="239">
        <f t="shared" si="196"/>
        <v>0</v>
      </c>
      <c r="I387" s="239">
        <f t="shared" si="220"/>
        <v>0</v>
      </c>
      <c r="J387" s="239">
        <f t="shared" si="220"/>
        <v>0</v>
      </c>
      <c r="K387" s="236">
        <f t="shared" si="198"/>
        <v>0</v>
      </c>
      <c r="L387" s="239">
        <f t="shared" si="220"/>
        <v>0</v>
      </c>
      <c r="M387" s="239">
        <f t="shared" si="220"/>
        <v>0</v>
      </c>
      <c r="N387" s="236">
        <f t="shared" si="199"/>
        <v>0</v>
      </c>
    </row>
    <row r="388" spans="1:14" ht="27" customHeight="1" x14ac:dyDescent="0.25">
      <c r="A388" s="135" t="s">
        <v>88</v>
      </c>
      <c r="B388" s="130" t="s">
        <v>41</v>
      </c>
      <c r="C388" s="130" t="s">
        <v>10</v>
      </c>
      <c r="D388" s="138" t="s">
        <v>298</v>
      </c>
      <c r="E388" s="130" t="s">
        <v>89</v>
      </c>
      <c r="F388" s="239">
        <f>SUM(F389)</f>
        <v>0</v>
      </c>
      <c r="G388" s="239">
        <f t="shared" si="220"/>
        <v>0</v>
      </c>
      <c r="H388" s="239">
        <f t="shared" si="196"/>
        <v>0</v>
      </c>
      <c r="I388" s="239">
        <f t="shared" si="220"/>
        <v>0</v>
      </c>
      <c r="J388" s="239">
        <f t="shared" si="220"/>
        <v>0</v>
      </c>
      <c r="K388" s="236">
        <f t="shared" si="198"/>
        <v>0</v>
      </c>
      <c r="L388" s="239">
        <f t="shared" si="220"/>
        <v>0</v>
      </c>
      <c r="M388" s="239">
        <f t="shared" si="220"/>
        <v>0</v>
      </c>
      <c r="N388" s="236">
        <f t="shared" si="199"/>
        <v>0</v>
      </c>
    </row>
    <row r="389" spans="1:14" ht="27" customHeight="1" x14ac:dyDescent="0.25">
      <c r="A389" s="250" t="s">
        <v>186</v>
      </c>
      <c r="B389" s="130" t="s">
        <v>41</v>
      </c>
      <c r="C389" s="130" t="s">
        <v>10</v>
      </c>
      <c r="D389" s="138" t="s">
        <v>298</v>
      </c>
      <c r="E389" s="130" t="s">
        <v>184</v>
      </c>
      <c r="F389" s="239">
        <f>SUM(Лист1!G405)</f>
        <v>0</v>
      </c>
      <c r="G389" s="239">
        <f>SUM(Лист1!H405)</f>
        <v>0</v>
      </c>
      <c r="H389" s="239">
        <f t="shared" si="196"/>
        <v>0</v>
      </c>
      <c r="I389" s="239">
        <f>SUM(Лист1!J405)</f>
        <v>0</v>
      </c>
      <c r="J389" s="239">
        <f>SUM(Лист1!K405)</f>
        <v>0</v>
      </c>
      <c r="K389" s="236">
        <f t="shared" si="198"/>
        <v>0</v>
      </c>
      <c r="L389" s="239">
        <f>SUM(Лист1!M405)</f>
        <v>0</v>
      </c>
      <c r="M389" s="239">
        <f>SUM(Лист1!N405)</f>
        <v>0</v>
      </c>
      <c r="N389" s="236">
        <f t="shared" si="199"/>
        <v>0</v>
      </c>
    </row>
    <row r="390" spans="1:14" x14ac:dyDescent="0.25">
      <c r="A390" s="133" t="s">
        <v>42</v>
      </c>
      <c r="B390" s="158" t="s">
        <v>41</v>
      </c>
      <c r="C390" s="161" t="s">
        <v>43</v>
      </c>
      <c r="D390" s="161" t="s">
        <v>131</v>
      </c>
      <c r="E390" s="162" t="s">
        <v>8</v>
      </c>
      <c r="F390" s="230">
        <f>SUM(F391+F397+F402+F394+F405)</f>
        <v>36904089.93</v>
      </c>
      <c r="G390" s="230">
        <f>SUM(G391+G397+G402+G394+G405)</f>
        <v>36904089.93</v>
      </c>
      <c r="H390" s="238">
        <f t="shared" si="196"/>
        <v>0</v>
      </c>
      <c r="I390" s="230">
        <f t="shared" ref="I390" si="221">SUM(I391+I397+I402+I394)</f>
        <v>35919667.100000001</v>
      </c>
      <c r="J390" s="230">
        <f t="shared" ref="J390:M390" si="222">SUM(J391+J397+J402+J394)</f>
        <v>35919667.100000001</v>
      </c>
      <c r="K390" s="236">
        <f t="shared" si="198"/>
        <v>0</v>
      </c>
      <c r="L390" s="230">
        <f t="shared" si="222"/>
        <v>41198675.960000001</v>
      </c>
      <c r="M390" s="230">
        <f t="shared" si="222"/>
        <v>41198675.960000001</v>
      </c>
      <c r="N390" s="236">
        <f t="shared" si="199"/>
        <v>0</v>
      </c>
    </row>
    <row r="391" spans="1:14" ht="39" x14ac:dyDescent="0.25">
      <c r="A391" s="185" t="s">
        <v>105</v>
      </c>
      <c r="B391" s="130" t="s">
        <v>41</v>
      </c>
      <c r="C391" s="131" t="s">
        <v>43</v>
      </c>
      <c r="D391" s="138" t="s">
        <v>142</v>
      </c>
      <c r="E391" s="130" t="s">
        <v>8</v>
      </c>
      <c r="F391" s="179">
        <f t="shared" ref="F391:M392" si="223">SUM(F392)</f>
        <v>964952.21</v>
      </c>
      <c r="G391" s="179">
        <f t="shared" si="223"/>
        <v>964952.21</v>
      </c>
      <c r="H391" s="239">
        <f t="shared" si="196"/>
        <v>0</v>
      </c>
      <c r="I391" s="179">
        <f t="shared" si="223"/>
        <v>1146772.1000000001</v>
      </c>
      <c r="J391" s="179">
        <f t="shared" si="223"/>
        <v>1146772.1000000001</v>
      </c>
      <c r="K391" s="236">
        <f t="shared" si="198"/>
        <v>0</v>
      </c>
      <c r="L391" s="179">
        <f t="shared" si="223"/>
        <v>1192680.96</v>
      </c>
      <c r="M391" s="179">
        <f t="shared" si="223"/>
        <v>1192680.96</v>
      </c>
      <c r="N391" s="236">
        <f t="shared" si="199"/>
        <v>0</v>
      </c>
    </row>
    <row r="392" spans="1:14" x14ac:dyDescent="0.25">
      <c r="A392" s="135" t="s">
        <v>88</v>
      </c>
      <c r="B392" s="130" t="s">
        <v>41</v>
      </c>
      <c r="C392" s="131" t="s">
        <v>43</v>
      </c>
      <c r="D392" s="138" t="s">
        <v>142</v>
      </c>
      <c r="E392" s="130" t="s">
        <v>89</v>
      </c>
      <c r="F392" s="179">
        <f t="shared" si="223"/>
        <v>964952.21</v>
      </c>
      <c r="G392" s="179">
        <f t="shared" si="223"/>
        <v>964952.21</v>
      </c>
      <c r="H392" s="239">
        <f t="shared" si="196"/>
        <v>0</v>
      </c>
      <c r="I392" s="179">
        <f t="shared" si="223"/>
        <v>1146772.1000000001</v>
      </c>
      <c r="J392" s="179">
        <f t="shared" si="223"/>
        <v>1146772.1000000001</v>
      </c>
      <c r="K392" s="236">
        <f t="shared" si="198"/>
        <v>0</v>
      </c>
      <c r="L392" s="179">
        <f t="shared" si="223"/>
        <v>1192680.96</v>
      </c>
      <c r="M392" s="179">
        <f t="shared" si="223"/>
        <v>1192680.96</v>
      </c>
      <c r="N392" s="236">
        <f t="shared" si="199"/>
        <v>0</v>
      </c>
    </row>
    <row r="393" spans="1:14" x14ac:dyDescent="0.25">
      <c r="A393" s="135" t="s">
        <v>183</v>
      </c>
      <c r="B393" s="130" t="s">
        <v>41</v>
      </c>
      <c r="C393" s="131" t="s">
        <v>43</v>
      </c>
      <c r="D393" s="138" t="s">
        <v>142</v>
      </c>
      <c r="E393" s="130" t="s">
        <v>182</v>
      </c>
      <c r="F393" s="179">
        <f>SUM(Лист1!G409)</f>
        <v>964952.21</v>
      </c>
      <c r="G393" s="179">
        <f>SUM(Лист1!H409)</f>
        <v>964952.21</v>
      </c>
      <c r="H393" s="239">
        <f t="shared" si="196"/>
        <v>0</v>
      </c>
      <c r="I393" s="179">
        <f>SUM(Лист1!J409)</f>
        <v>1146772.1000000001</v>
      </c>
      <c r="J393" s="179">
        <f>SUM(Лист1!K409)</f>
        <v>1146772.1000000001</v>
      </c>
      <c r="K393" s="236">
        <f t="shared" si="198"/>
        <v>0</v>
      </c>
      <c r="L393" s="179">
        <f>SUM(Лист1!M409)</f>
        <v>1192680.96</v>
      </c>
      <c r="M393" s="179">
        <f>SUM(Лист1!N409)</f>
        <v>1192680.96</v>
      </c>
      <c r="N393" s="236">
        <f t="shared" si="199"/>
        <v>0</v>
      </c>
    </row>
    <row r="394" spans="1:14" ht="51.75" x14ac:dyDescent="0.25">
      <c r="A394" s="141" t="s">
        <v>106</v>
      </c>
      <c r="B394" s="130" t="s">
        <v>41</v>
      </c>
      <c r="C394" s="131" t="s">
        <v>43</v>
      </c>
      <c r="D394" s="138" t="s">
        <v>192</v>
      </c>
      <c r="E394" s="132" t="s">
        <v>8</v>
      </c>
      <c r="F394" s="239">
        <f t="shared" ref="F394:M395" si="224">SUM(F395)</f>
        <v>4014384</v>
      </c>
      <c r="G394" s="239">
        <f t="shared" si="224"/>
        <v>4014384</v>
      </c>
      <c r="H394" s="239">
        <f t="shared" si="196"/>
        <v>0</v>
      </c>
      <c r="I394" s="239">
        <f t="shared" si="224"/>
        <v>9032364</v>
      </c>
      <c r="J394" s="239">
        <f t="shared" si="224"/>
        <v>9032364</v>
      </c>
      <c r="K394" s="236">
        <f t="shared" si="198"/>
        <v>0</v>
      </c>
      <c r="L394" s="239">
        <f t="shared" si="224"/>
        <v>9032364</v>
      </c>
      <c r="M394" s="239">
        <f t="shared" si="224"/>
        <v>9032364</v>
      </c>
      <c r="N394" s="236">
        <f t="shared" si="199"/>
        <v>0</v>
      </c>
    </row>
    <row r="395" spans="1:14" ht="23.45" customHeight="1" x14ac:dyDescent="0.25">
      <c r="A395" s="256" t="s">
        <v>83</v>
      </c>
      <c r="B395" s="130" t="s">
        <v>41</v>
      </c>
      <c r="C395" s="131" t="s">
        <v>43</v>
      </c>
      <c r="D395" s="138" t="s">
        <v>192</v>
      </c>
      <c r="E395" s="132" t="s">
        <v>84</v>
      </c>
      <c r="F395" s="239">
        <f t="shared" si="224"/>
        <v>4014384</v>
      </c>
      <c r="G395" s="239">
        <f t="shared" si="224"/>
        <v>4014384</v>
      </c>
      <c r="H395" s="239">
        <f t="shared" si="196"/>
        <v>0</v>
      </c>
      <c r="I395" s="239">
        <f t="shared" si="224"/>
        <v>9032364</v>
      </c>
      <c r="J395" s="239">
        <f t="shared" si="224"/>
        <v>9032364</v>
      </c>
      <c r="K395" s="236">
        <f t="shared" si="198"/>
        <v>0</v>
      </c>
      <c r="L395" s="239">
        <f t="shared" si="224"/>
        <v>9032364</v>
      </c>
      <c r="M395" s="239">
        <f t="shared" si="224"/>
        <v>9032364</v>
      </c>
      <c r="N395" s="236">
        <f t="shared" si="199"/>
        <v>0</v>
      </c>
    </row>
    <row r="396" spans="1:14" ht="16.149999999999999" customHeight="1" x14ac:dyDescent="0.25">
      <c r="A396" s="257" t="s">
        <v>85</v>
      </c>
      <c r="B396" s="130" t="s">
        <v>41</v>
      </c>
      <c r="C396" s="131" t="s">
        <v>43</v>
      </c>
      <c r="D396" s="138" t="s">
        <v>192</v>
      </c>
      <c r="E396" s="132" t="s">
        <v>86</v>
      </c>
      <c r="F396" s="239">
        <f>SUM(Лист1!G412)</f>
        <v>4014384</v>
      </c>
      <c r="G396" s="239">
        <f>SUM(Лист1!H412)</f>
        <v>4014384</v>
      </c>
      <c r="H396" s="239">
        <f t="shared" si="196"/>
        <v>0</v>
      </c>
      <c r="I396" s="239">
        <f>SUM(Лист1!J412)</f>
        <v>9032364</v>
      </c>
      <c r="J396" s="239">
        <f>SUM(Лист1!K412)</f>
        <v>9032364</v>
      </c>
      <c r="K396" s="236">
        <f t="shared" si="198"/>
        <v>0</v>
      </c>
      <c r="L396" s="239">
        <f>SUM(Лист1!M412)</f>
        <v>9032364</v>
      </c>
      <c r="M396" s="239">
        <f>SUM(Лист1!N412)</f>
        <v>9032364</v>
      </c>
      <c r="N396" s="236">
        <f t="shared" si="199"/>
        <v>0</v>
      </c>
    </row>
    <row r="397" spans="1:14" ht="102.75" x14ac:dyDescent="0.25">
      <c r="A397" s="141" t="s">
        <v>303</v>
      </c>
      <c r="B397" s="130" t="s">
        <v>41</v>
      </c>
      <c r="C397" s="131" t="s">
        <v>43</v>
      </c>
      <c r="D397" s="138" t="s">
        <v>143</v>
      </c>
      <c r="E397" s="130" t="s">
        <v>8</v>
      </c>
      <c r="F397" s="239">
        <f>SUM(F398)</f>
        <v>26375527</v>
      </c>
      <c r="G397" s="239">
        <f t="shared" ref="G397:M398" si="225">SUM(G398)</f>
        <v>26375527</v>
      </c>
      <c r="H397" s="239">
        <f t="shared" si="196"/>
        <v>0</v>
      </c>
      <c r="I397" s="239">
        <f t="shared" si="225"/>
        <v>22426227</v>
      </c>
      <c r="J397" s="239">
        <f t="shared" si="225"/>
        <v>22426227</v>
      </c>
      <c r="K397" s="236">
        <f t="shared" si="198"/>
        <v>0</v>
      </c>
      <c r="L397" s="239">
        <f t="shared" si="225"/>
        <v>27659327</v>
      </c>
      <c r="M397" s="239">
        <f t="shared" si="225"/>
        <v>27659327</v>
      </c>
      <c r="N397" s="236">
        <f t="shared" si="199"/>
        <v>0</v>
      </c>
    </row>
    <row r="398" spans="1:14" ht="156.6" customHeight="1" x14ac:dyDescent="0.25">
      <c r="A398" s="141" t="s">
        <v>306</v>
      </c>
      <c r="B398" s="130" t="s">
        <v>41</v>
      </c>
      <c r="C398" s="131" t="s">
        <v>43</v>
      </c>
      <c r="D398" s="138" t="s">
        <v>307</v>
      </c>
      <c r="E398" s="130" t="s">
        <v>8</v>
      </c>
      <c r="F398" s="179">
        <f>SUM(F399)</f>
        <v>26375527</v>
      </c>
      <c r="G398" s="179">
        <f t="shared" si="225"/>
        <v>26375527</v>
      </c>
      <c r="H398" s="239">
        <f t="shared" si="196"/>
        <v>0</v>
      </c>
      <c r="I398" s="179">
        <f t="shared" si="225"/>
        <v>22426227</v>
      </c>
      <c r="J398" s="179">
        <f t="shared" si="225"/>
        <v>22426227</v>
      </c>
      <c r="K398" s="236">
        <f t="shared" si="198"/>
        <v>0</v>
      </c>
      <c r="L398" s="179">
        <f t="shared" si="225"/>
        <v>27659327</v>
      </c>
      <c r="M398" s="179">
        <f t="shared" si="225"/>
        <v>27659327</v>
      </c>
      <c r="N398" s="236">
        <f t="shared" si="199"/>
        <v>0</v>
      </c>
    </row>
    <row r="399" spans="1:14" x14ac:dyDescent="0.25">
      <c r="A399" s="28" t="s">
        <v>88</v>
      </c>
      <c r="B399" s="211" t="s">
        <v>41</v>
      </c>
      <c r="C399" s="229" t="s">
        <v>43</v>
      </c>
      <c r="D399" s="138" t="s">
        <v>307</v>
      </c>
      <c r="E399" s="211" t="s">
        <v>89</v>
      </c>
      <c r="F399" s="179">
        <f>SUM(F401+F400)</f>
        <v>26375527</v>
      </c>
      <c r="G399" s="179">
        <f t="shared" ref="G399:I399" si="226">SUM(G401+G400)</f>
        <v>26375527</v>
      </c>
      <c r="H399" s="239">
        <f t="shared" si="196"/>
        <v>0</v>
      </c>
      <c r="I399" s="179">
        <f t="shared" si="226"/>
        <v>22426227</v>
      </c>
      <c r="J399" s="179">
        <f t="shared" ref="J399:M399" si="227">SUM(J401+J400)</f>
        <v>22426227</v>
      </c>
      <c r="K399" s="236">
        <f t="shared" si="198"/>
        <v>0</v>
      </c>
      <c r="L399" s="179">
        <f t="shared" si="227"/>
        <v>27659327</v>
      </c>
      <c r="M399" s="179">
        <f t="shared" si="227"/>
        <v>27659327</v>
      </c>
      <c r="N399" s="236">
        <f t="shared" si="199"/>
        <v>0</v>
      </c>
    </row>
    <row r="400" spans="1:14" x14ac:dyDescent="0.25">
      <c r="A400" s="135" t="s">
        <v>183</v>
      </c>
      <c r="B400" s="130" t="s">
        <v>41</v>
      </c>
      <c r="C400" s="131" t="s">
        <v>43</v>
      </c>
      <c r="D400" s="138" t="s">
        <v>307</v>
      </c>
      <c r="E400" s="130" t="s">
        <v>182</v>
      </c>
      <c r="F400" s="239">
        <f>SUM(Лист1!G416)</f>
        <v>15991922.4</v>
      </c>
      <c r="G400" s="239">
        <f>SUM(Лист1!H416)</f>
        <v>15991922.4</v>
      </c>
      <c r="H400" s="239">
        <f t="shared" si="196"/>
        <v>0</v>
      </c>
      <c r="I400" s="239">
        <f>SUM(Лист1!J416)</f>
        <v>17880402</v>
      </c>
      <c r="J400" s="239">
        <f>SUM(Лист1!K416)</f>
        <v>17880402</v>
      </c>
      <c r="K400" s="236">
        <f t="shared" si="198"/>
        <v>0</v>
      </c>
      <c r="L400" s="239">
        <f>SUM(Лист1!M416)</f>
        <v>16813827</v>
      </c>
      <c r="M400" s="239">
        <f>SUM(Лист1!N416)</f>
        <v>16813827</v>
      </c>
      <c r="N400" s="236">
        <f t="shared" si="199"/>
        <v>0</v>
      </c>
    </row>
    <row r="401" spans="1:14" ht="29.45" customHeight="1" x14ac:dyDescent="0.25">
      <c r="A401" s="250" t="s">
        <v>186</v>
      </c>
      <c r="B401" s="130" t="s">
        <v>41</v>
      </c>
      <c r="C401" s="131" t="s">
        <v>43</v>
      </c>
      <c r="D401" s="138" t="s">
        <v>307</v>
      </c>
      <c r="E401" s="130" t="s">
        <v>184</v>
      </c>
      <c r="F401" s="179">
        <f>SUM(Лист1!G417)</f>
        <v>10383604.6</v>
      </c>
      <c r="G401" s="179">
        <f>SUM(Лист1!H417)</f>
        <v>10383604.6</v>
      </c>
      <c r="H401" s="239">
        <f t="shared" si="196"/>
        <v>0</v>
      </c>
      <c r="I401" s="179">
        <f>SUM(Лист1!J417)</f>
        <v>4545825</v>
      </c>
      <c r="J401" s="179">
        <f>SUM(Лист1!K417)</f>
        <v>4545825</v>
      </c>
      <c r="K401" s="236">
        <f t="shared" si="198"/>
        <v>0</v>
      </c>
      <c r="L401" s="179">
        <f>SUM(Лист1!M417)</f>
        <v>10845500</v>
      </c>
      <c r="M401" s="179">
        <f>SUM(Лист1!N417)</f>
        <v>10845500</v>
      </c>
      <c r="N401" s="236">
        <f t="shared" si="199"/>
        <v>0</v>
      </c>
    </row>
    <row r="402" spans="1:14" ht="39" x14ac:dyDescent="0.25">
      <c r="A402" s="141" t="s">
        <v>44</v>
      </c>
      <c r="B402" s="130" t="s">
        <v>41</v>
      </c>
      <c r="C402" s="130" t="s">
        <v>43</v>
      </c>
      <c r="D402" s="138" t="s">
        <v>135</v>
      </c>
      <c r="E402" s="130" t="s">
        <v>8</v>
      </c>
      <c r="F402" s="179">
        <f t="shared" ref="F402:M403" si="228">SUM(F403)</f>
        <v>3314304</v>
      </c>
      <c r="G402" s="179">
        <f t="shared" si="228"/>
        <v>3314304</v>
      </c>
      <c r="H402" s="218">
        <f t="shared" si="196"/>
        <v>0</v>
      </c>
      <c r="I402" s="179">
        <f t="shared" si="228"/>
        <v>3314304</v>
      </c>
      <c r="J402" s="179">
        <f t="shared" si="228"/>
        <v>3314304</v>
      </c>
      <c r="K402" s="236">
        <f t="shared" si="198"/>
        <v>0</v>
      </c>
      <c r="L402" s="179">
        <f t="shared" si="228"/>
        <v>3314304</v>
      </c>
      <c r="M402" s="179">
        <f t="shared" si="228"/>
        <v>3314304</v>
      </c>
      <c r="N402" s="236">
        <f t="shared" si="199"/>
        <v>0</v>
      </c>
    </row>
    <row r="403" spans="1:14" ht="23.25" x14ac:dyDescent="0.25">
      <c r="A403" s="134" t="s">
        <v>16</v>
      </c>
      <c r="B403" s="130" t="s">
        <v>41</v>
      </c>
      <c r="C403" s="130" t="s">
        <v>43</v>
      </c>
      <c r="D403" s="138" t="s">
        <v>135</v>
      </c>
      <c r="E403" s="130" t="s">
        <v>17</v>
      </c>
      <c r="F403" s="179">
        <f t="shared" si="228"/>
        <v>3314304</v>
      </c>
      <c r="G403" s="179">
        <f t="shared" si="228"/>
        <v>3314304</v>
      </c>
      <c r="H403" s="218">
        <f t="shared" si="196"/>
        <v>0</v>
      </c>
      <c r="I403" s="179">
        <f t="shared" si="228"/>
        <v>3314304</v>
      </c>
      <c r="J403" s="179">
        <f t="shared" si="228"/>
        <v>3314304</v>
      </c>
      <c r="K403" s="236">
        <f t="shared" si="198"/>
        <v>0</v>
      </c>
      <c r="L403" s="179">
        <f t="shared" si="228"/>
        <v>3314304</v>
      </c>
      <c r="M403" s="179">
        <f t="shared" si="228"/>
        <v>3314304</v>
      </c>
      <c r="N403" s="236">
        <f t="shared" si="199"/>
        <v>0</v>
      </c>
    </row>
    <row r="404" spans="1:14" x14ac:dyDescent="0.25">
      <c r="A404" s="135" t="s">
        <v>171</v>
      </c>
      <c r="B404" s="130" t="s">
        <v>41</v>
      </c>
      <c r="C404" s="130" t="s">
        <v>43</v>
      </c>
      <c r="D404" s="138" t="s">
        <v>135</v>
      </c>
      <c r="E404" s="130" t="s">
        <v>170</v>
      </c>
      <c r="F404" s="179">
        <f>SUM(Лист1!G119)</f>
        <v>3314304</v>
      </c>
      <c r="G404" s="179">
        <f>SUM(Лист1!H119)</f>
        <v>3314304</v>
      </c>
      <c r="H404" s="218">
        <f t="shared" si="196"/>
        <v>0</v>
      </c>
      <c r="I404" s="179">
        <f>SUM(Лист1!J119)</f>
        <v>3314304</v>
      </c>
      <c r="J404" s="179">
        <f>SUM(Лист1!K119)</f>
        <v>3314304</v>
      </c>
      <c r="K404" s="236">
        <f t="shared" si="198"/>
        <v>0</v>
      </c>
      <c r="L404" s="179">
        <f>SUM(Лист1!M119)</f>
        <v>3314304</v>
      </c>
      <c r="M404" s="179">
        <f>SUM(Лист1!N119)</f>
        <v>3314304</v>
      </c>
      <c r="N404" s="236">
        <f t="shared" si="199"/>
        <v>0</v>
      </c>
    </row>
    <row r="405" spans="1:14" ht="33.6" customHeight="1" x14ac:dyDescent="0.25">
      <c r="A405" s="184" t="s">
        <v>316</v>
      </c>
      <c r="B405" s="130" t="s">
        <v>41</v>
      </c>
      <c r="C405" s="131" t="s">
        <v>43</v>
      </c>
      <c r="D405" s="138" t="s">
        <v>298</v>
      </c>
      <c r="E405" s="130" t="s">
        <v>8</v>
      </c>
      <c r="F405" s="239">
        <f t="shared" ref="F405:M406" si="229">SUM(F406)</f>
        <v>2234922.7200000002</v>
      </c>
      <c r="G405" s="239">
        <f t="shared" si="229"/>
        <v>2234922.7200000002</v>
      </c>
      <c r="H405" s="239">
        <f t="shared" ref="H405:H407" si="230">SUM(G405-F405)</f>
        <v>0</v>
      </c>
      <c r="I405" s="239">
        <f t="shared" si="229"/>
        <v>790507</v>
      </c>
      <c r="J405" s="239">
        <f t="shared" si="229"/>
        <v>790507</v>
      </c>
      <c r="K405" s="236">
        <f t="shared" ref="K405:K407" si="231">SUM(J405-I405)</f>
        <v>0</v>
      </c>
      <c r="L405" s="239">
        <f t="shared" si="229"/>
        <v>790507</v>
      </c>
      <c r="M405" s="239">
        <f t="shared" si="229"/>
        <v>790507</v>
      </c>
      <c r="N405" s="236">
        <f t="shared" ref="N405:N407" si="232">SUM(M405-L405)</f>
        <v>0</v>
      </c>
    </row>
    <row r="406" spans="1:14" ht="27" customHeight="1" x14ac:dyDescent="0.25">
      <c r="A406" s="135" t="s">
        <v>88</v>
      </c>
      <c r="B406" s="130" t="s">
        <v>41</v>
      </c>
      <c r="C406" s="130" t="s">
        <v>43</v>
      </c>
      <c r="D406" s="138" t="s">
        <v>298</v>
      </c>
      <c r="E406" s="130" t="s">
        <v>89</v>
      </c>
      <c r="F406" s="239">
        <f>SUM(F407)</f>
        <v>2234922.7200000002</v>
      </c>
      <c r="G406" s="239">
        <f t="shared" si="229"/>
        <v>2234922.7200000002</v>
      </c>
      <c r="H406" s="239">
        <f t="shared" si="230"/>
        <v>0</v>
      </c>
      <c r="I406" s="239">
        <f t="shared" si="229"/>
        <v>790507</v>
      </c>
      <c r="J406" s="239">
        <f t="shared" si="229"/>
        <v>790507</v>
      </c>
      <c r="K406" s="236">
        <f t="shared" si="231"/>
        <v>0</v>
      </c>
      <c r="L406" s="239">
        <f t="shared" si="229"/>
        <v>790507</v>
      </c>
      <c r="M406" s="239">
        <f t="shared" si="229"/>
        <v>790507</v>
      </c>
      <c r="N406" s="236">
        <f t="shared" si="232"/>
        <v>0</v>
      </c>
    </row>
    <row r="407" spans="1:14" ht="27" customHeight="1" x14ac:dyDescent="0.25">
      <c r="A407" s="250" t="s">
        <v>186</v>
      </c>
      <c r="B407" s="130" t="s">
        <v>41</v>
      </c>
      <c r="C407" s="130" t="s">
        <v>43</v>
      </c>
      <c r="D407" s="138" t="s">
        <v>298</v>
      </c>
      <c r="E407" s="130" t="s">
        <v>184</v>
      </c>
      <c r="F407" s="239">
        <f>SUM(Лист1!G420)</f>
        <v>2234922.7200000002</v>
      </c>
      <c r="G407" s="239">
        <f>SUM(Лист1!H420)</f>
        <v>2234922.7200000002</v>
      </c>
      <c r="H407" s="239">
        <f t="shared" si="230"/>
        <v>0</v>
      </c>
      <c r="I407" s="239">
        <f>SUM(Лист1!J423)</f>
        <v>790507</v>
      </c>
      <c r="J407" s="239">
        <f>SUM(Лист1!K423)</f>
        <v>790507</v>
      </c>
      <c r="K407" s="236">
        <f t="shared" si="231"/>
        <v>0</v>
      </c>
      <c r="L407" s="239">
        <f>SUM(Лист1!M423)</f>
        <v>790507</v>
      </c>
      <c r="M407" s="239">
        <f>SUM(Лист1!N423)</f>
        <v>790507</v>
      </c>
      <c r="N407" s="236">
        <f t="shared" si="232"/>
        <v>0</v>
      </c>
    </row>
    <row r="408" spans="1:14" x14ac:dyDescent="0.25">
      <c r="A408" s="133" t="s">
        <v>107</v>
      </c>
      <c r="B408" s="158" t="s">
        <v>41</v>
      </c>
      <c r="C408" s="161" t="s">
        <v>49</v>
      </c>
      <c r="D408" s="161" t="s">
        <v>131</v>
      </c>
      <c r="E408" s="162" t="s">
        <v>8</v>
      </c>
      <c r="F408" s="230">
        <f>SUM(F409+F414+F421)</f>
        <v>1887793</v>
      </c>
      <c r="G408" s="230">
        <f>SUM(G409+G414+G421)</f>
        <v>1887793</v>
      </c>
      <c r="H408" s="218">
        <f t="shared" si="196"/>
        <v>0</v>
      </c>
      <c r="I408" s="230">
        <f t="shared" ref="I408" si="233">SUM(I409+I414)</f>
        <v>1854793</v>
      </c>
      <c r="J408" s="230">
        <f t="shared" ref="J408:M408" si="234">SUM(J409+J414)</f>
        <v>1854793</v>
      </c>
      <c r="K408" s="236">
        <f t="shared" si="198"/>
        <v>0</v>
      </c>
      <c r="L408" s="230">
        <f t="shared" si="234"/>
        <v>1847793</v>
      </c>
      <c r="M408" s="230">
        <f t="shared" si="234"/>
        <v>1847793</v>
      </c>
      <c r="N408" s="236">
        <f t="shared" si="199"/>
        <v>0</v>
      </c>
    </row>
    <row r="409" spans="1:14" ht="39" x14ac:dyDescent="0.25">
      <c r="A409" s="146" t="s">
        <v>108</v>
      </c>
      <c r="B409" s="156" t="s">
        <v>41</v>
      </c>
      <c r="C409" s="172" t="s">
        <v>49</v>
      </c>
      <c r="D409" s="138" t="s">
        <v>139</v>
      </c>
      <c r="E409" s="176" t="s">
        <v>8</v>
      </c>
      <c r="F409" s="179">
        <f>SUM(F410+F412)</f>
        <v>827620</v>
      </c>
      <c r="G409" s="179">
        <f t="shared" ref="G409:I409" si="235">SUM(G410+G412)</f>
        <v>827620</v>
      </c>
      <c r="H409" s="218">
        <f t="shared" si="196"/>
        <v>0</v>
      </c>
      <c r="I409" s="179">
        <f t="shared" si="235"/>
        <v>827620</v>
      </c>
      <c r="J409" s="179">
        <f t="shared" ref="J409:M409" si="236">SUM(J410+J412)</f>
        <v>827620</v>
      </c>
      <c r="K409" s="236">
        <f t="shared" si="198"/>
        <v>0</v>
      </c>
      <c r="L409" s="179">
        <f t="shared" si="236"/>
        <v>827620</v>
      </c>
      <c r="M409" s="179">
        <f t="shared" si="236"/>
        <v>827620</v>
      </c>
      <c r="N409" s="236">
        <f t="shared" si="199"/>
        <v>0</v>
      </c>
    </row>
    <row r="410" spans="1:14" ht="34.5" x14ac:dyDescent="0.25">
      <c r="A410" s="134" t="s">
        <v>32</v>
      </c>
      <c r="B410" s="130" t="s">
        <v>41</v>
      </c>
      <c r="C410" s="131" t="s">
        <v>49</v>
      </c>
      <c r="D410" s="138" t="s">
        <v>139</v>
      </c>
      <c r="E410" s="130" t="s">
        <v>33</v>
      </c>
      <c r="F410" s="179">
        <f>SUM(F411)</f>
        <v>790507</v>
      </c>
      <c r="G410" s="179">
        <f t="shared" ref="G410:M410" si="237">SUM(G411)</f>
        <v>790507</v>
      </c>
      <c r="H410" s="218">
        <f t="shared" si="196"/>
        <v>0</v>
      </c>
      <c r="I410" s="179">
        <f t="shared" si="237"/>
        <v>790507</v>
      </c>
      <c r="J410" s="179">
        <f t="shared" si="237"/>
        <v>790507</v>
      </c>
      <c r="K410" s="236">
        <f t="shared" si="198"/>
        <v>0</v>
      </c>
      <c r="L410" s="179">
        <f t="shared" si="237"/>
        <v>790507</v>
      </c>
      <c r="M410" s="179">
        <f t="shared" si="237"/>
        <v>790507</v>
      </c>
      <c r="N410" s="236">
        <f t="shared" si="199"/>
        <v>0</v>
      </c>
    </row>
    <row r="411" spans="1:14" x14ac:dyDescent="0.25">
      <c r="A411" s="134" t="s">
        <v>34</v>
      </c>
      <c r="B411" s="130" t="s">
        <v>41</v>
      </c>
      <c r="C411" s="131" t="s">
        <v>49</v>
      </c>
      <c r="D411" s="138" t="s">
        <v>139</v>
      </c>
      <c r="E411" s="130" t="s">
        <v>35</v>
      </c>
      <c r="F411" s="179">
        <f>SUM(Лист1!G424)</f>
        <v>790507</v>
      </c>
      <c r="G411" s="179">
        <f>SUM(Лист1!H424)</f>
        <v>790507</v>
      </c>
      <c r="H411" s="218">
        <f t="shared" si="196"/>
        <v>0</v>
      </c>
      <c r="I411" s="179">
        <f>SUM(Лист1!J424)</f>
        <v>790507</v>
      </c>
      <c r="J411" s="179">
        <f>SUM(Лист1!K424)</f>
        <v>790507</v>
      </c>
      <c r="K411" s="236">
        <f t="shared" si="198"/>
        <v>0</v>
      </c>
      <c r="L411" s="179">
        <f>SUM(Лист1!M424)</f>
        <v>790507</v>
      </c>
      <c r="M411" s="179">
        <f>SUM(Лист1!N424)</f>
        <v>790507</v>
      </c>
      <c r="N411" s="236">
        <f t="shared" si="199"/>
        <v>0</v>
      </c>
    </row>
    <row r="412" spans="1:14" x14ac:dyDescent="0.25">
      <c r="A412" s="134" t="s">
        <v>12</v>
      </c>
      <c r="B412" s="130" t="s">
        <v>41</v>
      </c>
      <c r="C412" s="130" t="s">
        <v>49</v>
      </c>
      <c r="D412" s="138" t="s">
        <v>139</v>
      </c>
      <c r="E412" s="130" t="s">
        <v>13</v>
      </c>
      <c r="F412" s="179">
        <f>SUM(F413)</f>
        <v>37113</v>
      </c>
      <c r="G412" s="179">
        <f t="shared" ref="G412:M412" si="238">SUM(G413)</f>
        <v>37113</v>
      </c>
      <c r="H412" s="218">
        <f t="shared" si="196"/>
        <v>0</v>
      </c>
      <c r="I412" s="179">
        <f t="shared" si="238"/>
        <v>37113</v>
      </c>
      <c r="J412" s="179">
        <f t="shared" si="238"/>
        <v>37113</v>
      </c>
      <c r="K412" s="236">
        <f t="shared" si="198"/>
        <v>0</v>
      </c>
      <c r="L412" s="179">
        <f t="shared" si="238"/>
        <v>37113</v>
      </c>
      <c r="M412" s="179">
        <f t="shared" si="238"/>
        <v>37113</v>
      </c>
      <c r="N412" s="236">
        <f t="shared" si="199"/>
        <v>0</v>
      </c>
    </row>
    <row r="413" spans="1:14" ht="23.25" x14ac:dyDescent="0.25">
      <c r="A413" s="134" t="s">
        <v>181</v>
      </c>
      <c r="B413" s="130" t="s">
        <v>41</v>
      </c>
      <c r="C413" s="130" t="s">
        <v>49</v>
      </c>
      <c r="D413" s="138" t="s">
        <v>139</v>
      </c>
      <c r="E413" s="130" t="s">
        <v>15</v>
      </c>
      <c r="F413" s="179">
        <f>SUM(Лист1!G426)</f>
        <v>37113</v>
      </c>
      <c r="G413" s="179">
        <f>SUM(Лист1!H426)</f>
        <v>37113</v>
      </c>
      <c r="H413" s="218">
        <f t="shared" si="196"/>
        <v>0</v>
      </c>
      <c r="I413" s="179">
        <f>SUM(Лист1!J426)</f>
        <v>37113</v>
      </c>
      <c r="J413" s="179">
        <f>SUM(Лист1!K426)</f>
        <v>37113</v>
      </c>
      <c r="K413" s="236">
        <f t="shared" si="198"/>
        <v>0</v>
      </c>
      <c r="L413" s="179">
        <f>SUM(Лист1!M426)</f>
        <v>37113</v>
      </c>
      <c r="M413" s="179">
        <f>SUM(Лист1!N426)</f>
        <v>37113</v>
      </c>
      <c r="N413" s="236">
        <f t="shared" si="199"/>
        <v>0</v>
      </c>
    </row>
    <row r="414" spans="1:14" ht="102.75" x14ac:dyDescent="0.25">
      <c r="A414" s="141" t="s">
        <v>303</v>
      </c>
      <c r="B414" s="156" t="s">
        <v>41</v>
      </c>
      <c r="C414" s="172" t="s">
        <v>49</v>
      </c>
      <c r="D414" s="174" t="s">
        <v>143</v>
      </c>
      <c r="E414" s="176" t="s">
        <v>8</v>
      </c>
      <c r="F414" s="179">
        <f>SUM(F415+F418)</f>
        <v>1020173</v>
      </c>
      <c r="G414" s="179">
        <f>SUM(G415+G418)</f>
        <v>1020173</v>
      </c>
      <c r="H414" s="218">
        <f t="shared" si="196"/>
        <v>0</v>
      </c>
      <c r="I414" s="179">
        <f t="shared" ref="I414:M414" si="239">SUM(I415+I418)</f>
        <v>1027173</v>
      </c>
      <c r="J414" s="179">
        <f t="shared" si="239"/>
        <v>1027173</v>
      </c>
      <c r="K414" s="236">
        <f t="shared" si="198"/>
        <v>0</v>
      </c>
      <c r="L414" s="179">
        <f t="shared" si="239"/>
        <v>1020173</v>
      </c>
      <c r="M414" s="179">
        <f t="shared" si="239"/>
        <v>1020173</v>
      </c>
      <c r="N414" s="236">
        <f t="shared" si="199"/>
        <v>0</v>
      </c>
    </row>
    <row r="415" spans="1:14" ht="115.5" x14ac:dyDescent="0.25">
      <c r="A415" s="141" t="s">
        <v>308</v>
      </c>
      <c r="B415" s="156" t="s">
        <v>41</v>
      </c>
      <c r="C415" s="172" t="s">
        <v>49</v>
      </c>
      <c r="D415" s="174" t="s">
        <v>309</v>
      </c>
      <c r="E415" s="176" t="s">
        <v>8</v>
      </c>
      <c r="F415" s="179">
        <f>SUM(F416)</f>
        <v>978173</v>
      </c>
      <c r="G415" s="179">
        <f t="shared" ref="G415:M416" si="240">SUM(G416)</f>
        <v>978173</v>
      </c>
      <c r="H415" s="218">
        <f t="shared" si="196"/>
        <v>0</v>
      </c>
      <c r="I415" s="179">
        <f t="shared" si="240"/>
        <v>978173</v>
      </c>
      <c r="J415" s="179">
        <f t="shared" si="240"/>
        <v>978173</v>
      </c>
      <c r="K415" s="236">
        <f t="shared" si="198"/>
        <v>0</v>
      </c>
      <c r="L415" s="179">
        <f t="shared" si="240"/>
        <v>978173</v>
      </c>
      <c r="M415" s="179">
        <f t="shared" si="240"/>
        <v>978173</v>
      </c>
      <c r="N415" s="236">
        <f t="shared" si="199"/>
        <v>0</v>
      </c>
    </row>
    <row r="416" spans="1:14" ht="39.6" customHeight="1" x14ac:dyDescent="0.25">
      <c r="A416" s="134" t="s">
        <v>32</v>
      </c>
      <c r="B416" s="130" t="s">
        <v>41</v>
      </c>
      <c r="C416" s="131" t="s">
        <v>49</v>
      </c>
      <c r="D416" s="138" t="s">
        <v>309</v>
      </c>
      <c r="E416" s="130" t="s">
        <v>33</v>
      </c>
      <c r="F416" s="179">
        <f>SUM(F417)</f>
        <v>978173</v>
      </c>
      <c r="G416" s="179">
        <f t="shared" ref="G416:M416" si="241">SUM(G417)</f>
        <v>978173</v>
      </c>
      <c r="H416" s="218">
        <f t="shared" si="196"/>
        <v>0</v>
      </c>
      <c r="I416" s="179">
        <f t="shared" si="240"/>
        <v>978173</v>
      </c>
      <c r="J416" s="179">
        <f t="shared" si="241"/>
        <v>978173</v>
      </c>
      <c r="K416" s="236">
        <f t="shared" si="198"/>
        <v>0</v>
      </c>
      <c r="L416" s="179">
        <f t="shared" si="240"/>
        <v>978173</v>
      </c>
      <c r="M416" s="179">
        <f t="shared" si="241"/>
        <v>978173</v>
      </c>
      <c r="N416" s="236">
        <f t="shared" si="199"/>
        <v>0</v>
      </c>
    </row>
    <row r="417" spans="1:14" x14ac:dyDescent="0.25">
      <c r="A417" s="134" t="s">
        <v>34</v>
      </c>
      <c r="B417" s="130" t="s">
        <v>41</v>
      </c>
      <c r="C417" s="131" t="s">
        <v>49</v>
      </c>
      <c r="D417" s="174" t="s">
        <v>309</v>
      </c>
      <c r="E417" s="130" t="s">
        <v>35</v>
      </c>
      <c r="F417" s="179">
        <f>SUM(Лист1!G430)</f>
        <v>978173</v>
      </c>
      <c r="G417" s="179">
        <f>SUM(Лист1!H430)</f>
        <v>978173</v>
      </c>
      <c r="H417" s="218">
        <f t="shared" si="196"/>
        <v>0</v>
      </c>
      <c r="I417" s="179">
        <f>SUM(Лист1!J430)</f>
        <v>978173</v>
      </c>
      <c r="J417" s="179">
        <f>SUM(Лист1!K430)</f>
        <v>978173</v>
      </c>
      <c r="K417" s="236">
        <f t="shared" si="198"/>
        <v>0</v>
      </c>
      <c r="L417" s="179">
        <f>SUM(Лист1!M430)</f>
        <v>978173</v>
      </c>
      <c r="M417" s="179">
        <f>SUM(Лист1!N430)</f>
        <v>978173</v>
      </c>
      <c r="N417" s="236">
        <f t="shared" si="199"/>
        <v>0</v>
      </c>
    </row>
    <row r="418" spans="1:14" ht="129.6" customHeight="1" x14ac:dyDescent="0.25">
      <c r="A418" s="141" t="s">
        <v>304</v>
      </c>
      <c r="B418" s="130" t="s">
        <v>41</v>
      </c>
      <c r="C418" s="131" t="s">
        <v>49</v>
      </c>
      <c r="D418" s="138" t="s">
        <v>305</v>
      </c>
      <c r="E418" s="130" t="s">
        <v>8</v>
      </c>
      <c r="F418" s="179">
        <f>SUM(F419)</f>
        <v>42000</v>
      </c>
      <c r="G418" s="179">
        <f t="shared" ref="G418:M419" si="242">SUM(G419)</f>
        <v>42000</v>
      </c>
      <c r="H418" s="218">
        <f t="shared" si="196"/>
        <v>0</v>
      </c>
      <c r="I418" s="179">
        <f t="shared" si="242"/>
        <v>49000</v>
      </c>
      <c r="J418" s="179">
        <f t="shared" si="242"/>
        <v>49000</v>
      </c>
      <c r="K418" s="236">
        <f t="shared" si="198"/>
        <v>0</v>
      </c>
      <c r="L418" s="179">
        <f t="shared" si="242"/>
        <v>42000</v>
      </c>
      <c r="M418" s="179">
        <f t="shared" si="242"/>
        <v>42000</v>
      </c>
      <c r="N418" s="236">
        <f t="shared" si="199"/>
        <v>0</v>
      </c>
    </row>
    <row r="419" spans="1:14" x14ac:dyDescent="0.25">
      <c r="A419" s="134" t="s">
        <v>12</v>
      </c>
      <c r="B419" s="211" t="s">
        <v>41</v>
      </c>
      <c r="C419" s="131" t="s">
        <v>49</v>
      </c>
      <c r="D419" s="138" t="s">
        <v>305</v>
      </c>
      <c r="E419" s="211">
        <v>200</v>
      </c>
      <c r="F419" s="179">
        <f>SUM(F420)</f>
        <v>42000</v>
      </c>
      <c r="G419" s="179">
        <f t="shared" si="242"/>
        <v>42000</v>
      </c>
      <c r="H419" s="218">
        <f t="shared" si="196"/>
        <v>0</v>
      </c>
      <c r="I419" s="179">
        <f t="shared" si="242"/>
        <v>49000</v>
      </c>
      <c r="J419" s="179">
        <f t="shared" si="242"/>
        <v>49000</v>
      </c>
      <c r="K419" s="236">
        <f t="shared" si="198"/>
        <v>0</v>
      </c>
      <c r="L419" s="179">
        <f t="shared" si="242"/>
        <v>42000</v>
      </c>
      <c r="M419" s="179">
        <f t="shared" si="242"/>
        <v>42000</v>
      </c>
      <c r="N419" s="236">
        <f t="shared" si="199"/>
        <v>0</v>
      </c>
    </row>
    <row r="420" spans="1:14" ht="23.25" x14ac:dyDescent="0.25">
      <c r="A420" s="134" t="s">
        <v>181</v>
      </c>
      <c r="B420" s="130" t="s">
        <v>41</v>
      </c>
      <c r="C420" s="130" t="s">
        <v>49</v>
      </c>
      <c r="D420" s="138" t="s">
        <v>305</v>
      </c>
      <c r="E420" s="130" t="s">
        <v>15</v>
      </c>
      <c r="F420" s="179">
        <f>SUM(Лист1!G433)</f>
        <v>42000</v>
      </c>
      <c r="G420" s="179">
        <f>SUM(Лист1!H433)</f>
        <v>42000</v>
      </c>
      <c r="H420" s="218">
        <f t="shared" si="196"/>
        <v>0</v>
      </c>
      <c r="I420" s="179">
        <f>SUM(Лист1!J433)</f>
        <v>49000</v>
      </c>
      <c r="J420" s="179">
        <f>SUM(Лист1!K433)</f>
        <v>49000</v>
      </c>
      <c r="K420" s="236">
        <f t="shared" si="198"/>
        <v>0</v>
      </c>
      <c r="L420" s="179">
        <f>SUM(Лист1!M433)</f>
        <v>42000</v>
      </c>
      <c r="M420" s="179">
        <f>SUM(Лист1!N433)</f>
        <v>42000</v>
      </c>
      <c r="N420" s="236">
        <f t="shared" si="199"/>
        <v>0</v>
      </c>
    </row>
    <row r="421" spans="1:14" ht="26.25" x14ac:dyDescent="0.25">
      <c r="A421" s="146" t="s">
        <v>391</v>
      </c>
      <c r="B421" s="156" t="s">
        <v>41</v>
      </c>
      <c r="C421" s="172" t="s">
        <v>49</v>
      </c>
      <c r="D421" s="174" t="s">
        <v>392</v>
      </c>
      <c r="E421" s="156" t="s">
        <v>8</v>
      </c>
      <c r="F421" s="239">
        <f>SUM(F423)</f>
        <v>40000</v>
      </c>
      <c r="G421" s="239">
        <f>SUM(G423)</f>
        <v>40000</v>
      </c>
      <c r="H421" s="240">
        <f t="shared" si="196"/>
        <v>0</v>
      </c>
      <c r="I421" s="179"/>
      <c r="J421" s="179"/>
      <c r="K421" s="236"/>
      <c r="L421" s="179"/>
      <c r="M421" s="179"/>
      <c r="N421" s="236"/>
    </row>
    <row r="422" spans="1:14" x14ac:dyDescent="0.25">
      <c r="A422" s="28" t="s">
        <v>88</v>
      </c>
      <c r="B422" s="211" t="s">
        <v>41</v>
      </c>
      <c r="C422" s="130" t="s">
        <v>49</v>
      </c>
      <c r="D422" s="138" t="s">
        <v>392</v>
      </c>
      <c r="E422" s="211" t="s">
        <v>89</v>
      </c>
      <c r="F422" s="239">
        <f>SUM(F423)</f>
        <v>40000</v>
      </c>
      <c r="G422" s="239">
        <f>SUM(G423)</f>
        <v>40000</v>
      </c>
      <c r="H422" s="240">
        <f t="shared" si="196"/>
        <v>0</v>
      </c>
      <c r="I422" s="179"/>
      <c r="J422" s="179"/>
      <c r="K422" s="236"/>
      <c r="L422" s="179"/>
      <c r="M422" s="179"/>
      <c r="N422" s="236"/>
    </row>
    <row r="423" spans="1:14" x14ac:dyDescent="0.25">
      <c r="A423" s="134" t="s">
        <v>393</v>
      </c>
      <c r="B423" s="130" t="s">
        <v>41</v>
      </c>
      <c r="C423" s="130" t="s">
        <v>49</v>
      </c>
      <c r="D423" s="138" t="s">
        <v>392</v>
      </c>
      <c r="E423" s="130" t="s">
        <v>394</v>
      </c>
      <c r="F423" s="239">
        <f>SUM(Лист1!G436)</f>
        <v>40000</v>
      </c>
      <c r="G423" s="239">
        <f>SUM(Лист1!H436)</f>
        <v>40000</v>
      </c>
      <c r="H423" s="240">
        <f t="shared" si="196"/>
        <v>0</v>
      </c>
      <c r="I423" s="179"/>
      <c r="J423" s="179"/>
      <c r="K423" s="236"/>
      <c r="L423" s="179"/>
      <c r="M423" s="179"/>
      <c r="N423" s="236"/>
    </row>
    <row r="424" spans="1:14" ht="15.75" x14ac:dyDescent="0.25">
      <c r="A424" s="178" t="s">
        <v>109</v>
      </c>
      <c r="B424" s="232" t="s">
        <v>110</v>
      </c>
      <c r="C424" s="233" t="s">
        <v>7</v>
      </c>
      <c r="D424" s="233" t="s">
        <v>131</v>
      </c>
      <c r="E424" s="234" t="s">
        <v>8</v>
      </c>
      <c r="F424" s="238">
        <f>SUM(F425+F438)</f>
        <v>300000</v>
      </c>
      <c r="G424" s="238">
        <f>SUM(G425+G438)</f>
        <v>30300000</v>
      </c>
      <c r="H424" s="218">
        <f t="shared" si="196"/>
        <v>30000000</v>
      </c>
      <c r="I424" s="238">
        <f>SUM(I425+I438)</f>
        <v>150000</v>
      </c>
      <c r="J424" s="238">
        <f>SUM(J425+J438)</f>
        <v>150150000</v>
      </c>
      <c r="K424" s="236">
        <f t="shared" si="198"/>
        <v>150000000</v>
      </c>
      <c r="L424" s="238">
        <f t="shared" ref="L424:M424" si="243">SUM(L425)</f>
        <v>150000</v>
      </c>
      <c r="M424" s="238">
        <f t="shared" si="243"/>
        <v>150000</v>
      </c>
      <c r="N424" s="236">
        <f t="shared" si="199"/>
        <v>0</v>
      </c>
    </row>
    <row r="425" spans="1:14" x14ac:dyDescent="0.25">
      <c r="A425" s="129" t="s">
        <v>111</v>
      </c>
      <c r="B425" s="220" t="s">
        <v>110</v>
      </c>
      <c r="C425" s="221" t="s">
        <v>22</v>
      </c>
      <c r="D425" s="221" t="s">
        <v>131</v>
      </c>
      <c r="E425" s="222" t="s">
        <v>8</v>
      </c>
      <c r="F425" s="238">
        <f>SUM(F426+F432)</f>
        <v>300000</v>
      </c>
      <c r="G425" s="238">
        <f t="shared" ref="G425:I425" si="244">SUM(G426+G432)</f>
        <v>300000</v>
      </c>
      <c r="H425" s="218">
        <f t="shared" ref="H425:H457" si="245">SUM(G425-F425)</f>
        <v>0</v>
      </c>
      <c r="I425" s="238">
        <f t="shared" si="244"/>
        <v>150000</v>
      </c>
      <c r="J425" s="238">
        <f t="shared" ref="J425:M425" si="246">SUM(J426+J432)</f>
        <v>150000</v>
      </c>
      <c r="K425" s="236">
        <f t="shared" si="198"/>
        <v>0</v>
      </c>
      <c r="L425" s="238">
        <f t="shared" si="246"/>
        <v>150000</v>
      </c>
      <c r="M425" s="238">
        <f t="shared" si="246"/>
        <v>150000</v>
      </c>
      <c r="N425" s="236">
        <f t="shared" si="199"/>
        <v>0</v>
      </c>
    </row>
    <row r="426" spans="1:14" x14ac:dyDescent="0.25">
      <c r="A426" s="145" t="s">
        <v>285</v>
      </c>
      <c r="B426" s="156" t="s">
        <v>110</v>
      </c>
      <c r="C426" s="172" t="s">
        <v>22</v>
      </c>
      <c r="D426" s="174" t="s">
        <v>284</v>
      </c>
      <c r="E426" s="176" t="s">
        <v>8</v>
      </c>
      <c r="F426" s="238">
        <f>SUM(F427+F430)</f>
        <v>200000</v>
      </c>
      <c r="G426" s="238">
        <f t="shared" ref="G426:I426" si="247">SUM(G427+G430)</f>
        <v>200000</v>
      </c>
      <c r="H426" s="218">
        <f t="shared" si="245"/>
        <v>0</v>
      </c>
      <c r="I426" s="238">
        <f t="shared" si="247"/>
        <v>50000</v>
      </c>
      <c r="J426" s="238">
        <f t="shared" ref="J426:M426" si="248">SUM(J427+J430)</f>
        <v>50000</v>
      </c>
      <c r="K426" s="236">
        <f t="shared" ref="K426:K456" si="249">SUM(J426-I426)</f>
        <v>0</v>
      </c>
      <c r="L426" s="238">
        <f t="shared" si="248"/>
        <v>50000</v>
      </c>
      <c r="M426" s="238">
        <f t="shared" si="248"/>
        <v>50000</v>
      </c>
      <c r="N426" s="236">
        <f t="shared" ref="N426:N456" si="250">SUM(M426-L426)</f>
        <v>0</v>
      </c>
    </row>
    <row r="427" spans="1:14" ht="34.5" x14ac:dyDescent="0.25">
      <c r="A427" s="134" t="s">
        <v>32</v>
      </c>
      <c r="B427" s="156" t="s">
        <v>110</v>
      </c>
      <c r="C427" s="172" t="s">
        <v>22</v>
      </c>
      <c r="D427" s="174" t="s">
        <v>284</v>
      </c>
      <c r="E427" s="176" t="s">
        <v>33</v>
      </c>
      <c r="F427" s="239">
        <f>SUM(F428:F429)</f>
        <v>161000</v>
      </c>
      <c r="G427" s="239">
        <f>SUM(G428:G429)</f>
        <v>161000</v>
      </c>
      <c r="H427" s="239">
        <f t="shared" si="245"/>
        <v>0</v>
      </c>
      <c r="I427" s="239">
        <f t="shared" ref="I427:M427" si="251">SUM(I428)</f>
        <v>25000</v>
      </c>
      <c r="J427" s="239">
        <f t="shared" si="251"/>
        <v>25000</v>
      </c>
      <c r="K427" s="236">
        <f t="shared" si="249"/>
        <v>0</v>
      </c>
      <c r="L427" s="239">
        <f t="shared" si="251"/>
        <v>25000</v>
      </c>
      <c r="M427" s="239">
        <f t="shared" si="251"/>
        <v>25000</v>
      </c>
      <c r="N427" s="236">
        <f t="shared" si="250"/>
        <v>0</v>
      </c>
    </row>
    <row r="428" spans="1:14" x14ac:dyDescent="0.25">
      <c r="A428" s="134" t="s">
        <v>36</v>
      </c>
      <c r="B428" s="156" t="s">
        <v>110</v>
      </c>
      <c r="C428" s="172" t="s">
        <v>22</v>
      </c>
      <c r="D428" s="174" t="s">
        <v>284</v>
      </c>
      <c r="E428" s="176" t="s">
        <v>37</v>
      </c>
      <c r="F428" s="239">
        <f>SUM(Лист1!G441)</f>
        <v>0</v>
      </c>
      <c r="G428" s="239">
        <f>SUM(Лист1!H441)</f>
        <v>0</v>
      </c>
      <c r="H428" s="239">
        <f t="shared" si="245"/>
        <v>0</v>
      </c>
      <c r="I428" s="239">
        <f>SUM(Лист1!J441)</f>
        <v>25000</v>
      </c>
      <c r="J428" s="239">
        <f>SUM(Лист1!K441)</f>
        <v>25000</v>
      </c>
      <c r="K428" s="236">
        <f t="shared" si="249"/>
        <v>0</v>
      </c>
      <c r="L428" s="239">
        <f>SUM(Лист1!M441)</f>
        <v>25000</v>
      </c>
      <c r="M428" s="239">
        <f>SUM(Лист1!N441)</f>
        <v>25000</v>
      </c>
      <c r="N428" s="236">
        <f t="shared" si="250"/>
        <v>0</v>
      </c>
    </row>
    <row r="429" spans="1:14" x14ac:dyDescent="0.25">
      <c r="A429" s="134" t="s">
        <v>34</v>
      </c>
      <c r="B429" s="156" t="s">
        <v>110</v>
      </c>
      <c r="C429" s="172" t="s">
        <v>22</v>
      </c>
      <c r="D429" s="174" t="s">
        <v>284</v>
      </c>
      <c r="E429" s="176" t="s">
        <v>35</v>
      </c>
      <c r="F429" s="239">
        <f>SUM(Лист1!G442)</f>
        <v>161000</v>
      </c>
      <c r="G429" s="239">
        <f>SUM(Лист1!H442)</f>
        <v>161000</v>
      </c>
      <c r="H429" s="239">
        <f>SUM(Лист1!I442)</f>
        <v>0</v>
      </c>
      <c r="I429" s="239"/>
      <c r="J429" s="239"/>
      <c r="K429" s="236"/>
      <c r="L429" s="239"/>
      <c r="M429" s="239"/>
      <c r="N429" s="236"/>
    </row>
    <row r="430" spans="1:14" x14ac:dyDescent="0.25">
      <c r="A430" s="134" t="s">
        <v>12</v>
      </c>
      <c r="B430" s="156" t="s">
        <v>110</v>
      </c>
      <c r="C430" s="172" t="s">
        <v>22</v>
      </c>
      <c r="D430" s="174" t="s">
        <v>284</v>
      </c>
      <c r="E430" s="130" t="s">
        <v>13</v>
      </c>
      <c r="F430" s="239">
        <f>SUM(F431)</f>
        <v>39000</v>
      </c>
      <c r="G430" s="239">
        <f t="shared" ref="G430:M430" si="252">SUM(G431)</f>
        <v>39000</v>
      </c>
      <c r="H430" s="218">
        <f t="shared" si="245"/>
        <v>0</v>
      </c>
      <c r="I430" s="239">
        <f t="shared" si="252"/>
        <v>25000</v>
      </c>
      <c r="J430" s="239">
        <f t="shared" si="252"/>
        <v>25000</v>
      </c>
      <c r="K430" s="236">
        <f t="shared" si="249"/>
        <v>0</v>
      </c>
      <c r="L430" s="239">
        <f t="shared" si="252"/>
        <v>25000</v>
      </c>
      <c r="M430" s="239">
        <f t="shared" si="252"/>
        <v>25000</v>
      </c>
      <c r="N430" s="236">
        <f t="shared" si="250"/>
        <v>0</v>
      </c>
    </row>
    <row r="431" spans="1:14" ht="23.25" x14ac:dyDescent="0.25">
      <c r="A431" s="134" t="s">
        <v>181</v>
      </c>
      <c r="B431" s="156" t="s">
        <v>110</v>
      </c>
      <c r="C431" s="172" t="s">
        <v>22</v>
      </c>
      <c r="D431" s="174" t="s">
        <v>284</v>
      </c>
      <c r="E431" s="130" t="s">
        <v>15</v>
      </c>
      <c r="F431" s="239">
        <f>SUM(Лист1!G444)</f>
        <v>39000</v>
      </c>
      <c r="G431" s="239">
        <f>SUM(Лист1!H444)</f>
        <v>39000</v>
      </c>
      <c r="H431" s="218">
        <f t="shared" si="245"/>
        <v>0</v>
      </c>
      <c r="I431" s="239">
        <f>SUM(Лист1!J444)</f>
        <v>25000</v>
      </c>
      <c r="J431" s="239">
        <f>SUM(Лист1!K444)</f>
        <v>25000</v>
      </c>
      <c r="K431" s="236">
        <f t="shared" si="249"/>
        <v>0</v>
      </c>
      <c r="L431" s="239">
        <f>SUM(Лист1!M444)</f>
        <v>25000</v>
      </c>
      <c r="M431" s="239">
        <f>SUM(Лист1!N444)</f>
        <v>25000</v>
      </c>
      <c r="N431" s="236">
        <f t="shared" si="250"/>
        <v>0</v>
      </c>
    </row>
    <row r="432" spans="1:14" ht="39" x14ac:dyDescent="0.25">
      <c r="A432" s="145" t="s">
        <v>191</v>
      </c>
      <c r="B432" s="156" t="s">
        <v>110</v>
      </c>
      <c r="C432" s="172" t="s">
        <v>22</v>
      </c>
      <c r="D432" s="174" t="s">
        <v>286</v>
      </c>
      <c r="E432" s="176" t="s">
        <v>8</v>
      </c>
      <c r="F432" s="239">
        <f>SUM(F436+F433)</f>
        <v>100000</v>
      </c>
      <c r="G432" s="239">
        <f>SUM(G436+G433)</f>
        <v>100000</v>
      </c>
      <c r="H432" s="239">
        <f t="shared" si="245"/>
        <v>0</v>
      </c>
      <c r="I432" s="238">
        <f t="shared" ref="I432:M432" si="253">SUM(I436)</f>
        <v>100000</v>
      </c>
      <c r="J432" s="238">
        <f t="shared" si="253"/>
        <v>100000</v>
      </c>
      <c r="K432" s="236">
        <f t="shared" si="249"/>
        <v>0</v>
      </c>
      <c r="L432" s="238">
        <f t="shared" si="253"/>
        <v>100000</v>
      </c>
      <c r="M432" s="238">
        <f t="shared" si="253"/>
        <v>100000</v>
      </c>
      <c r="N432" s="236">
        <f t="shared" si="250"/>
        <v>0</v>
      </c>
    </row>
    <row r="433" spans="1:14" ht="39.6" customHeight="1" x14ac:dyDescent="0.25">
      <c r="A433" s="134" t="s">
        <v>32</v>
      </c>
      <c r="B433" s="156" t="s">
        <v>110</v>
      </c>
      <c r="C433" s="172" t="s">
        <v>22</v>
      </c>
      <c r="D433" s="174" t="s">
        <v>286</v>
      </c>
      <c r="E433" s="156" t="s">
        <v>33</v>
      </c>
      <c r="F433" s="239">
        <f>SUM(F434:F435)</f>
        <v>15000</v>
      </c>
      <c r="G433" s="239">
        <f>SUM(G434:G435)</f>
        <v>15000</v>
      </c>
      <c r="H433" s="239">
        <f t="shared" ref="H433:H434" si="254">SUM(G433-F433)</f>
        <v>0</v>
      </c>
      <c r="I433" s="238"/>
      <c r="J433" s="238"/>
      <c r="K433" s="236"/>
      <c r="L433" s="238"/>
      <c r="M433" s="238"/>
      <c r="N433" s="236"/>
    </row>
    <row r="434" spans="1:14" x14ac:dyDescent="0.25">
      <c r="A434" s="134" t="s">
        <v>36</v>
      </c>
      <c r="B434" s="156" t="s">
        <v>110</v>
      </c>
      <c r="C434" s="172" t="s">
        <v>22</v>
      </c>
      <c r="D434" s="174" t="s">
        <v>286</v>
      </c>
      <c r="E434" s="156" t="s">
        <v>37</v>
      </c>
      <c r="F434" s="239">
        <f>SUM(Лист1!G447)</f>
        <v>0</v>
      </c>
      <c r="G434" s="239">
        <f>SUM(Лист1!H447)</f>
        <v>0</v>
      </c>
      <c r="H434" s="360">
        <f t="shared" si="254"/>
        <v>0</v>
      </c>
      <c r="I434" s="238"/>
      <c r="J434" s="238"/>
      <c r="K434" s="236"/>
      <c r="L434" s="238"/>
      <c r="M434" s="238"/>
      <c r="N434" s="236"/>
    </row>
    <row r="435" spans="1:14" x14ac:dyDescent="0.25">
      <c r="A435" s="134" t="s">
        <v>34</v>
      </c>
      <c r="B435" s="156" t="s">
        <v>110</v>
      </c>
      <c r="C435" s="172" t="s">
        <v>22</v>
      </c>
      <c r="D435" s="174" t="s">
        <v>286</v>
      </c>
      <c r="E435" s="156" t="s">
        <v>35</v>
      </c>
      <c r="F435" s="239">
        <f>SUM(Лист1!G448)</f>
        <v>15000</v>
      </c>
      <c r="G435" s="239">
        <f>SUM(Лист1!H448)</f>
        <v>15000</v>
      </c>
      <c r="H435" s="239">
        <f>SUM(Лист1!I448)</f>
        <v>0</v>
      </c>
      <c r="I435" s="238"/>
      <c r="J435" s="238"/>
      <c r="K435" s="236"/>
      <c r="L435" s="238"/>
      <c r="M435" s="238"/>
      <c r="N435" s="236"/>
    </row>
    <row r="436" spans="1:14" x14ac:dyDescent="0.25">
      <c r="A436" s="134" t="s">
        <v>12</v>
      </c>
      <c r="B436" s="156" t="s">
        <v>110</v>
      </c>
      <c r="C436" s="172" t="s">
        <v>22</v>
      </c>
      <c r="D436" s="174" t="s">
        <v>286</v>
      </c>
      <c r="E436" s="156" t="s">
        <v>13</v>
      </c>
      <c r="F436" s="239">
        <f t="shared" ref="F436:M436" si="255">SUM(F437)</f>
        <v>85000</v>
      </c>
      <c r="G436" s="239">
        <f t="shared" si="255"/>
        <v>85000</v>
      </c>
      <c r="H436" s="360">
        <f t="shared" si="245"/>
        <v>0</v>
      </c>
      <c r="I436" s="239">
        <f t="shared" si="255"/>
        <v>100000</v>
      </c>
      <c r="J436" s="239">
        <f t="shared" si="255"/>
        <v>100000</v>
      </c>
      <c r="K436" s="236">
        <f t="shared" si="249"/>
        <v>0</v>
      </c>
      <c r="L436" s="239">
        <f t="shared" si="255"/>
        <v>100000</v>
      </c>
      <c r="M436" s="239">
        <f t="shared" si="255"/>
        <v>100000</v>
      </c>
      <c r="N436" s="236">
        <f t="shared" si="250"/>
        <v>0</v>
      </c>
    </row>
    <row r="437" spans="1:14" ht="23.25" x14ac:dyDescent="0.25">
      <c r="A437" s="134" t="s">
        <v>181</v>
      </c>
      <c r="B437" s="156" t="s">
        <v>110</v>
      </c>
      <c r="C437" s="172" t="s">
        <v>22</v>
      </c>
      <c r="D437" s="174" t="s">
        <v>286</v>
      </c>
      <c r="E437" s="156" t="s">
        <v>15</v>
      </c>
      <c r="F437" s="239">
        <f>SUM(Лист1!G450)</f>
        <v>85000</v>
      </c>
      <c r="G437" s="239">
        <f>SUM(Лист1!H450)</f>
        <v>85000</v>
      </c>
      <c r="H437" s="360">
        <f t="shared" si="245"/>
        <v>0</v>
      </c>
      <c r="I437" s="239">
        <f>SUM(Лист1!J450)</f>
        <v>100000</v>
      </c>
      <c r="J437" s="239">
        <f>SUM(Лист1!K450)</f>
        <v>100000</v>
      </c>
      <c r="K437" s="236">
        <f t="shared" si="249"/>
        <v>0</v>
      </c>
      <c r="L437" s="239">
        <f>SUM(Лист1!M450)</f>
        <v>100000</v>
      </c>
      <c r="M437" s="239">
        <f>SUM(Лист1!N450)</f>
        <v>100000</v>
      </c>
      <c r="N437" s="236">
        <f t="shared" si="250"/>
        <v>0</v>
      </c>
    </row>
    <row r="438" spans="1:14" x14ac:dyDescent="0.25">
      <c r="A438" s="129" t="s">
        <v>432</v>
      </c>
      <c r="B438" s="220" t="s">
        <v>110</v>
      </c>
      <c r="C438" s="221" t="s">
        <v>26</v>
      </c>
      <c r="D438" s="221" t="s">
        <v>131</v>
      </c>
      <c r="E438" s="222" t="s">
        <v>8</v>
      </c>
      <c r="F438" s="254">
        <f t="shared" ref="F438:G440" si="256">SUM(F439)</f>
        <v>0</v>
      </c>
      <c r="G438" s="254">
        <f t="shared" si="256"/>
        <v>30000000</v>
      </c>
      <c r="H438" s="204">
        <f t="shared" si="245"/>
        <v>30000000</v>
      </c>
      <c r="I438" s="254">
        <f t="shared" ref="I438:J440" si="257">SUM(I439)</f>
        <v>0</v>
      </c>
      <c r="J438" s="254">
        <f t="shared" si="257"/>
        <v>150000000</v>
      </c>
      <c r="K438" s="364">
        <f t="shared" si="249"/>
        <v>150000000</v>
      </c>
      <c r="L438" s="239"/>
      <c r="M438" s="239"/>
      <c r="N438" s="236"/>
    </row>
    <row r="439" spans="1:14" ht="26.25" x14ac:dyDescent="0.25">
      <c r="A439" s="142" t="s">
        <v>318</v>
      </c>
      <c r="B439" s="164" t="s">
        <v>110</v>
      </c>
      <c r="C439" s="156" t="s">
        <v>26</v>
      </c>
      <c r="D439" s="172" t="s">
        <v>295</v>
      </c>
      <c r="E439" s="203" t="s">
        <v>8</v>
      </c>
      <c r="F439" s="219">
        <f t="shared" si="256"/>
        <v>0</v>
      </c>
      <c r="G439" s="219">
        <f t="shared" si="256"/>
        <v>30000000</v>
      </c>
      <c r="H439" s="240">
        <f t="shared" si="245"/>
        <v>30000000</v>
      </c>
      <c r="I439" s="219">
        <f t="shared" si="257"/>
        <v>0</v>
      </c>
      <c r="J439" s="219">
        <f t="shared" si="257"/>
        <v>150000000</v>
      </c>
      <c r="K439" s="362">
        <f t="shared" si="249"/>
        <v>150000000</v>
      </c>
      <c r="L439" s="239"/>
      <c r="M439" s="239"/>
      <c r="N439" s="236"/>
    </row>
    <row r="440" spans="1:14" ht="22.5" x14ac:dyDescent="0.25">
      <c r="A440" s="143" t="s">
        <v>83</v>
      </c>
      <c r="B440" s="137" t="s">
        <v>110</v>
      </c>
      <c r="C440" s="130" t="s">
        <v>26</v>
      </c>
      <c r="D440" s="172" t="s">
        <v>295</v>
      </c>
      <c r="E440" s="174">
        <v>400</v>
      </c>
      <c r="F440" s="219">
        <f t="shared" si="256"/>
        <v>0</v>
      </c>
      <c r="G440" s="219">
        <f t="shared" si="256"/>
        <v>30000000</v>
      </c>
      <c r="H440" s="240">
        <f t="shared" si="245"/>
        <v>30000000</v>
      </c>
      <c r="I440" s="219">
        <f t="shared" si="257"/>
        <v>0</v>
      </c>
      <c r="J440" s="219">
        <f t="shared" si="257"/>
        <v>150000000</v>
      </c>
      <c r="K440" s="362">
        <f t="shared" si="249"/>
        <v>150000000</v>
      </c>
      <c r="L440" s="239"/>
      <c r="M440" s="239"/>
      <c r="N440" s="236"/>
    </row>
    <row r="441" spans="1:14" x14ac:dyDescent="0.25">
      <c r="A441" s="134" t="s">
        <v>85</v>
      </c>
      <c r="B441" s="137" t="s">
        <v>110</v>
      </c>
      <c r="C441" s="130" t="s">
        <v>26</v>
      </c>
      <c r="D441" s="172" t="s">
        <v>295</v>
      </c>
      <c r="E441" s="174">
        <v>410</v>
      </c>
      <c r="F441" s="219">
        <f>SUM(F443)</f>
        <v>0</v>
      </c>
      <c r="G441" s="219">
        <f>SUM(G443)</f>
        <v>30000000</v>
      </c>
      <c r="H441" s="240">
        <f t="shared" si="245"/>
        <v>30000000</v>
      </c>
      <c r="I441" s="219">
        <f t="shared" ref="I441:J441" si="258">SUM(I443)</f>
        <v>0</v>
      </c>
      <c r="J441" s="219">
        <f t="shared" si="258"/>
        <v>150000000</v>
      </c>
      <c r="K441" s="362">
        <f t="shared" si="249"/>
        <v>150000000</v>
      </c>
      <c r="L441" s="239"/>
      <c r="M441" s="239"/>
      <c r="N441" s="236"/>
    </row>
    <row r="442" spans="1:14" x14ac:dyDescent="0.25">
      <c r="A442" s="134" t="s">
        <v>296</v>
      </c>
      <c r="B442" s="137"/>
      <c r="C442" s="130"/>
      <c r="D442" s="172"/>
      <c r="E442" s="130"/>
      <c r="F442" s="219"/>
      <c r="G442" s="219"/>
      <c r="H442" s="240">
        <f t="shared" si="245"/>
        <v>0</v>
      </c>
      <c r="I442" s="219"/>
      <c r="J442" s="219"/>
      <c r="K442" s="362">
        <f t="shared" si="249"/>
        <v>0</v>
      </c>
      <c r="L442" s="239"/>
      <c r="M442" s="239"/>
      <c r="N442" s="236"/>
    </row>
    <row r="443" spans="1:14" x14ac:dyDescent="0.25">
      <c r="A443" s="134" t="s">
        <v>433</v>
      </c>
      <c r="B443" s="137" t="s">
        <v>110</v>
      </c>
      <c r="C443" s="130" t="s">
        <v>26</v>
      </c>
      <c r="D443" s="138" t="s">
        <v>295</v>
      </c>
      <c r="E443" s="137" t="s">
        <v>86</v>
      </c>
      <c r="F443" s="219">
        <f>SUM(Лист1!G456)</f>
        <v>0</v>
      </c>
      <c r="G443" s="219">
        <f>SUM(Лист1!H456)</f>
        <v>30000000</v>
      </c>
      <c r="H443" s="240">
        <f t="shared" si="245"/>
        <v>30000000</v>
      </c>
      <c r="I443" s="219">
        <f>SUM(Лист1!J456)</f>
        <v>0</v>
      </c>
      <c r="J443" s="219">
        <f>SUM(Лист1!K456)</f>
        <v>150000000</v>
      </c>
      <c r="K443" s="362">
        <f t="shared" si="249"/>
        <v>150000000</v>
      </c>
      <c r="L443" s="239"/>
      <c r="M443" s="239"/>
      <c r="N443" s="236"/>
    </row>
    <row r="444" spans="1:14" ht="54" x14ac:dyDescent="0.25">
      <c r="A444" s="157" t="s">
        <v>201</v>
      </c>
      <c r="B444" s="209" t="s">
        <v>11</v>
      </c>
      <c r="C444" s="210" t="s">
        <v>7</v>
      </c>
      <c r="D444" s="210" t="s">
        <v>131</v>
      </c>
      <c r="E444" s="210" t="s">
        <v>8</v>
      </c>
      <c r="F444" s="284">
        <f>SUM(F445+F449)</f>
        <v>12503355</v>
      </c>
      <c r="G444" s="284">
        <f t="shared" ref="G444:I444" si="259">SUM(G445+G449)</f>
        <v>12503355</v>
      </c>
      <c r="H444" s="218">
        <f t="shared" si="245"/>
        <v>0</v>
      </c>
      <c r="I444" s="284">
        <f t="shared" si="259"/>
        <v>1539000</v>
      </c>
      <c r="J444" s="284">
        <f t="shared" ref="J444:M444" si="260">SUM(J445+J449)</f>
        <v>1539000</v>
      </c>
      <c r="K444" s="236">
        <f t="shared" si="249"/>
        <v>0</v>
      </c>
      <c r="L444" s="284">
        <f t="shared" si="260"/>
        <v>1539000</v>
      </c>
      <c r="M444" s="284">
        <f t="shared" si="260"/>
        <v>1539000</v>
      </c>
      <c r="N444" s="236">
        <f t="shared" si="250"/>
        <v>0</v>
      </c>
    </row>
    <row r="445" spans="1:14" ht="45" x14ac:dyDescent="0.25">
      <c r="A445" s="180" t="s">
        <v>68</v>
      </c>
      <c r="B445" s="167">
        <v>14</v>
      </c>
      <c r="C445" s="161" t="s">
        <v>22</v>
      </c>
      <c r="D445" s="161" t="s">
        <v>131</v>
      </c>
      <c r="E445" s="162" t="s">
        <v>8</v>
      </c>
      <c r="F445" s="230">
        <f t="shared" ref="F445:M447" si="261">SUM(F446)</f>
        <v>1539000</v>
      </c>
      <c r="G445" s="230">
        <f t="shared" si="261"/>
        <v>1539000</v>
      </c>
      <c r="H445" s="218">
        <f t="shared" si="245"/>
        <v>0</v>
      </c>
      <c r="I445" s="230">
        <f t="shared" si="261"/>
        <v>1539000</v>
      </c>
      <c r="J445" s="230">
        <f t="shared" si="261"/>
        <v>1539000</v>
      </c>
      <c r="K445" s="236">
        <f t="shared" si="249"/>
        <v>0</v>
      </c>
      <c r="L445" s="230">
        <f t="shared" si="261"/>
        <v>1539000</v>
      </c>
      <c r="M445" s="230">
        <f t="shared" si="261"/>
        <v>1539000</v>
      </c>
      <c r="N445" s="236">
        <f t="shared" si="250"/>
        <v>0</v>
      </c>
    </row>
    <row r="446" spans="1:14" ht="39" x14ac:dyDescent="0.25">
      <c r="A446" s="146" t="s">
        <v>231</v>
      </c>
      <c r="B446" s="166">
        <v>14</v>
      </c>
      <c r="C446" s="131" t="s">
        <v>22</v>
      </c>
      <c r="D446" s="131" t="s">
        <v>136</v>
      </c>
      <c r="E446" s="132" t="s">
        <v>8</v>
      </c>
      <c r="F446" s="179">
        <f t="shared" si="261"/>
        <v>1539000</v>
      </c>
      <c r="G446" s="179">
        <f t="shared" si="261"/>
        <v>1539000</v>
      </c>
      <c r="H446" s="218">
        <f t="shared" si="245"/>
        <v>0</v>
      </c>
      <c r="I446" s="179">
        <f t="shared" si="261"/>
        <v>1539000</v>
      </c>
      <c r="J446" s="179">
        <f t="shared" si="261"/>
        <v>1539000</v>
      </c>
      <c r="K446" s="236">
        <f t="shared" si="249"/>
        <v>0</v>
      </c>
      <c r="L446" s="179">
        <f t="shared" si="261"/>
        <v>1539000</v>
      </c>
      <c r="M446" s="179">
        <f t="shared" si="261"/>
        <v>1539000</v>
      </c>
      <c r="N446" s="236">
        <f t="shared" si="250"/>
        <v>0</v>
      </c>
    </row>
    <row r="447" spans="1:14" x14ac:dyDescent="0.25">
      <c r="A447" s="134" t="s">
        <v>52</v>
      </c>
      <c r="B447" s="166">
        <v>14</v>
      </c>
      <c r="C447" s="131" t="s">
        <v>22</v>
      </c>
      <c r="D447" s="131" t="s">
        <v>136</v>
      </c>
      <c r="E447" s="130" t="s">
        <v>53</v>
      </c>
      <c r="F447" s="179">
        <f t="shared" si="261"/>
        <v>1539000</v>
      </c>
      <c r="G447" s="179">
        <f t="shared" si="261"/>
        <v>1539000</v>
      </c>
      <c r="H447" s="218">
        <f t="shared" si="245"/>
        <v>0</v>
      </c>
      <c r="I447" s="179">
        <f t="shared" si="261"/>
        <v>1539000</v>
      </c>
      <c r="J447" s="179">
        <f t="shared" si="261"/>
        <v>1539000</v>
      </c>
      <c r="K447" s="236">
        <f t="shared" si="249"/>
        <v>0</v>
      </c>
      <c r="L447" s="179">
        <f t="shared" si="261"/>
        <v>1539000</v>
      </c>
      <c r="M447" s="179">
        <f t="shared" si="261"/>
        <v>1539000</v>
      </c>
      <c r="N447" s="236">
        <f t="shared" si="250"/>
        <v>0</v>
      </c>
    </row>
    <row r="448" spans="1:14" x14ac:dyDescent="0.25">
      <c r="A448" s="134" t="s">
        <v>177</v>
      </c>
      <c r="B448" s="166">
        <v>14</v>
      </c>
      <c r="C448" s="131" t="s">
        <v>22</v>
      </c>
      <c r="D448" s="131" t="s">
        <v>136</v>
      </c>
      <c r="E448" s="130" t="s">
        <v>176</v>
      </c>
      <c r="F448" s="179">
        <f>SUM(Лист1!G138)</f>
        <v>1539000</v>
      </c>
      <c r="G448" s="179">
        <f>SUM(Лист1!H138)</f>
        <v>1539000</v>
      </c>
      <c r="H448" s="218">
        <f t="shared" si="245"/>
        <v>0</v>
      </c>
      <c r="I448" s="179">
        <f>SUM(Лист1!J138)</f>
        <v>1539000</v>
      </c>
      <c r="J448" s="179">
        <f>SUM(Лист1!K138)</f>
        <v>1539000</v>
      </c>
      <c r="K448" s="236">
        <f t="shared" si="249"/>
        <v>0</v>
      </c>
      <c r="L448" s="179">
        <f>SUM(Лист1!M138)</f>
        <v>1539000</v>
      </c>
      <c r="M448" s="179">
        <f>SUM(Лист1!N138)</f>
        <v>1539000</v>
      </c>
      <c r="N448" s="236">
        <f t="shared" si="250"/>
        <v>0</v>
      </c>
    </row>
    <row r="449" spans="1:14" x14ac:dyDescent="0.25">
      <c r="A449" s="180" t="s">
        <v>69</v>
      </c>
      <c r="B449" s="167">
        <v>14</v>
      </c>
      <c r="C449" s="161" t="s">
        <v>26</v>
      </c>
      <c r="D449" s="161" t="s">
        <v>131</v>
      </c>
      <c r="E449" s="162" t="s">
        <v>8</v>
      </c>
      <c r="F449" s="230">
        <f t="shared" ref="F449:M451" si="262">SUM(F450)</f>
        <v>10964355</v>
      </c>
      <c r="G449" s="230">
        <f t="shared" si="262"/>
        <v>10964355</v>
      </c>
      <c r="H449" s="218">
        <f t="shared" si="245"/>
        <v>0</v>
      </c>
      <c r="I449" s="230">
        <f t="shared" si="262"/>
        <v>0</v>
      </c>
      <c r="J449" s="230">
        <f t="shared" si="262"/>
        <v>0</v>
      </c>
      <c r="K449" s="236">
        <f t="shared" si="249"/>
        <v>0</v>
      </c>
      <c r="L449" s="230">
        <f t="shared" si="262"/>
        <v>0</v>
      </c>
      <c r="M449" s="230">
        <f t="shared" si="262"/>
        <v>0</v>
      </c>
      <c r="N449" s="236">
        <f t="shared" si="250"/>
        <v>0</v>
      </c>
    </row>
    <row r="450" spans="1:14" ht="26.25" x14ac:dyDescent="0.25">
      <c r="A450" s="146" t="s">
        <v>70</v>
      </c>
      <c r="B450" s="165">
        <v>14</v>
      </c>
      <c r="C450" s="138" t="s">
        <v>26</v>
      </c>
      <c r="D450" s="131" t="s">
        <v>230</v>
      </c>
      <c r="E450" s="137" t="s">
        <v>8</v>
      </c>
      <c r="F450" s="179">
        <f t="shared" si="262"/>
        <v>10964355</v>
      </c>
      <c r="G450" s="179">
        <f t="shared" si="262"/>
        <v>10964355</v>
      </c>
      <c r="H450" s="239">
        <f t="shared" si="245"/>
        <v>0</v>
      </c>
      <c r="I450" s="179">
        <f t="shared" si="262"/>
        <v>0</v>
      </c>
      <c r="J450" s="179">
        <f t="shared" si="262"/>
        <v>0</v>
      </c>
      <c r="K450" s="236">
        <f t="shared" si="249"/>
        <v>0</v>
      </c>
      <c r="L450" s="179">
        <f t="shared" si="262"/>
        <v>0</v>
      </c>
      <c r="M450" s="179">
        <f t="shared" si="262"/>
        <v>0</v>
      </c>
      <c r="N450" s="236">
        <f t="shared" si="250"/>
        <v>0</v>
      </c>
    </row>
    <row r="451" spans="1:14" x14ac:dyDescent="0.25">
      <c r="A451" s="134" t="s">
        <v>52</v>
      </c>
      <c r="B451" s="165">
        <v>14</v>
      </c>
      <c r="C451" s="138" t="s">
        <v>26</v>
      </c>
      <c r="D451" s="131" t="s">
        <v>230</v>
      </c>
      <c r="E451" s="137" t="s">
        <v>53</v>
      </c>
      <c r="F451" s="179">
        <f t="shared" si="262"/>
        <v>10964355</v>
      </c>
      <c r="G451" s="179">
        <f t="shared" si="262"/>
        <v>10964355</v>
      </c>
      <c r="H451" s="239">
        <f t="shared" si="245"/>
        <v>0</v>
      </c>
      <c r="I451" s="179">
        <f t="shared" si="262"/>
        <v>0</v>
      </c>
      <c r="J451" s="179">
        <f t="shared" si="262"/>
        <v>0</v>
      </c>
      <c r="K451" s="236">
        <f t="shared" si="249"/>
        <v>0</v>
      </c>
      <c r="L451" s="179">
        <f t="shared" si="262"/>
        <v>0</v>
      </c>
      <c r="M451" s="179">
        <f t="shared" si="262"/>
        <v>0</v>
      </c>
      <c r="N451" s="236">
        <f t="shared" si="250"/>
        <v>0</v>
      </c>
    </row>
    <row r="452" spans="1:14" x14ac:dyDescent="0.25">
      <c r="A452" s="134" t="s">
        <v>177</v>
      </c>
      <c r="B452" s="165">
        <v>14</v>
      </c>
      <c r="C452" s="138" t="s">
        <v>26</v>
      </c>
      <c r="D452" s="131" t="s">
        <v>230</v>
      </c>
      <c r="E452" s="137" t="s">
        <v>176</v>
      </c>
      <c r="F452" s="179">
        <f>SUM(Лист1!G142)</f>
        <v>10964355</v>
      </c>
      <c r="G452" s="179">
        <f>SUM(Лист1!H142)</f>
        <v>10964355</v>
      </c>
      <c r="H452" s="239">
        <f t="shared" si="245"/>
        <v>0</v>
      </c>
      <c r="I452" s="179">
        <f>SUM(Лист1!J142)</f>
        <v>0</v>
      </c>
      <c r="J452" s="179">
        <f>SUM(Лист1!K142)</f>
        <v>0</v>
      </c>
      <c r="K452" s="236">
        <f t="shared" si="249"/>
        <v>0</v>
      </c>
      <c r="L452" s="179">
        <f>SUM(Лист1!M142)</f>
        <v>0</v>
      </c>
      <c r="M452" s="179">
        <f>SUM(Лист1!N142)</f>
        <v>0</v>
      </c>
      <c r="N452" s="236">
        <f t="shared" si="250"/>
        <v>0</v>
      </c>
    </row>
    <row r="453" spans="1:14" x14ac:dyDescent="0.25">
      <c r="A453" s="180" t="s">
        <v>333</v>
      </c>
      <c r="B453" s="260">
        <v>99</v>
      </c>
      <c r="C453" s="221" t="s">
        <v>7</v>
      </c>
      <c r="D453" s="221" t="s">
        <v>131</v>
      </c>
      <c r="E453" s="222" t="s">
        <v>8</v>
      </c>
      <c r="F453" s="282">
        <f t="shared" ref="F453:M455" si="263">SUM(F454)</f>
        <v>0</v>
      </c>
      <c r="G453" s="282">
        <f t="shared" si="263"/>
        <v>0</v>
      </c>
      <c r="H453" s="218">
        <f t="shared" si="245"/>
        <v>0</v>
      </c>
      <c r="I453" s="282">
        <f t="shared" si="263"/>
        <v>6336500</v>
      </c>
      <c r="J453" s="282">
        <f t="shared" si="263"/>
        <v>6336500</v>
      </c>
      <c r="K453" s="236">
        <f t="shared" si="249"/>
        <v>0</v>
      </c>
      <c r="L453" s="282">
        <f t="shared" si="263"/>
        <v>13512750</v>
      </c>
      <c r="M453" s="282">
        <f t="shared" si="263"/>
        <v>13512750</v>
      </c>
      <c r="N453" s="236">
        <f t="shared" si="250"/>
        <v>0</v>
      </c>
    </row>
    <row r="454" spans="1:14" x14ac:dyDescent="0.25">
      <c r="A454" s="146" t="s">
        <v>333</v>
      </c>
      <c r="B454" s="261">
        <v>99</v>
      </c>
      <c r="C454" s="138">
        <v>99</v>
      </c>
      <c r="D454" s="172" t="s">
        <v>131</v>
      </c>
      <c r="E454" s="137" t="s">
        <v>8</v>
      </c>
      <c r="F454" s="281">
        <f t="shared" si="263"/>
        <v>0</v>
      </c>
      <c r="G454" s="281">
        <f t="shared" si="263"/>
        <v>0</v>
      </c>
      <c r="H454" s="218">
        <f t="shared" si="245"/>
        <v>0</v>
      </c>
      <c r="I454" s="281">
        <f t="shared" si="263"/>
        <v>6336500</v>
      </c>
      <c r="J454" s="281">
        <f t="shared" si="263"/>
        <v>6336500</v>
      </c>
      <c r="K454" s="236">
        <f t="shared" si="249"/>
        <v>0</v>
      </c>
      <c r="L454" s="281">
        <f t="shared" si="263"/>
        <v>13512750</v>
      </c>
      <c r="M454" s="281">
        <f t="shared" si="263"/>
        <v>13512750</v>
      </c>
      <c r="N454" s="236">
        <f t="shared" si="250"/>
        <v>0</v>
      </c>
    </row>
    <row r="455" spans="1:14" x14ac:dyDescent="0.25">
      <c r="A455" s="134" t="s">
        <v>333</v>
      </c>
      <c r="B455" s="261">
        <v>99</v>
      </c>
      <c r="C455" s="138">
        <v>99</v>
      </c>
      <c r="D455" s="131">
        <v>7000080080</v>
      </c>
      <c r="E455" s="137" t="s">
        <v>8</v>
      </c>
      <c r="F455" s="281">
        <f t="shared" si="263"/>
        <v>0</v>
      </c>
      <c r="G455" s="281">
        <f t="shared" si="263"/>
        <v>0</v>
      </c>
      <c r="H455" s="218">
        <f t="shared" si="245"/>
        <v>0</v>
      </c>
      <c r="I455" s="281">
        <f t="shared" si="263"/>
        <v>6336500</v>
      </c>
      <c r="J455" s="281">
        <f t="shared" si="263"/>
        <v>6336500</v>
      </c>
      <c r="K455" s="236">
        <f t="shared" si="249"/>
        <v>0</v>
      </c>
      <c r="L455" s="281">
        <f t="shared" si="263"/>
        <v>13512750</v>
      </c>
      <c r="M455" s="281">
        <f t="shared" si="263"/>
        <v>13512750</v>
      </c>
      <c r="N455" s="236">
        <f t="shared" si="250"/>
        <v>0</v>
      </c>
    </row>
    <row r="456" spans="1:14" x14ac:dyDescent="0.25">
      <c r="A456" s="134" t="s">
        <v>333</v>
      </c>
      <c r="B456" s="261">
        <v>99</v>
      </c>
      <c r="C456" s="138">
        <v>99</v>
      </c>
      <c r="D456" s="131">
        <v>7000080080</v>
      </c>
      <c r="E456" s="137" t="s">
        <v>334</v>
      </c>
      <c r="F456" s="281">
        <f>SUM(Лист1!G146)</f>
        <v>0</v>
      </c>
      <c r="G456" s="281">
        <f>SUM(Лист1!H146)</f>
        <v>0</v>
      </c>
      <c r="H456" s="218">
        <f t="shared" si="245"/>
        <v>0</v>
      </c>
      <c r="I456" s="281">
        <f>SUM(Лист1!J146)</f>
        <v>6336500</v>
      </c>
      <c r="J456" s="281">
        <f>SUM(Лист1!K146)</f>
        <v>6336500</v>
      </c>
      <c r="K456" s="236">
        <f t="shared" si="249"/>
        <v>0</v>
      </c>
      <c r="L456" s="281">
        <f>SUM(Лист1!M146)</f>
        <v>13512750</v>
      </c>
      <c r="M456" s="281">
        <f>SUM(Лист1!N146)</f>
        <v>13512750</v>
      </c>
      <c r="N456" s="236">
        <f t="shared" si="250"/>
        <v>0</v>
      </c>
    </row>
    <row r="457" spans="1:14" ht="15.75" x14ac:dyDescent="0.25">
      <c r="A457" s="66" t="s">
        <v>119</v>
      </c>
      <c r="B457" s="122"/>
      <c r="C457" s="138"/>
      <c r="D457" s="122"/>
      <c r="E457" s="122"/>
      <c r="F457" s="236">
        <f>SUM(F444+F424+F378+F326+F232+F182+F139+F123+F118+F27+F453+F227)</f>
        <v>659085416.11000001</v>
      </c>
      <c r="G457" s="236">
        <f>SUM(G444+G424+G378+G326+G232+G182+G139+G123+G118+G27+G453+G227)</f>
        <v>688794096.85000002</v>
      </c>
      <c r="H457" s="218">
        <f t="shared" si="245"/>
        <v>29708680.74000001</v>
      </c>
      <c r="I457" s="236">
        <f>SUM(I444+I424+I378+I326+I232+I182+I139+I123+I118+I27+I453)</f>
        <v>613217908.70000005</v>
      </c>
      <c r="J457" s="236">
        <f>SUM(J444+J424+J378+J326+J232+J182+J139+J123+J118+J27+J453)</f>
        <v>763217908.70000005</v>
      </c>
      <c r="K457" s="236">
        <f>SUM(J457-I457)</f>
        <v>150000000</v>
      </c>
      <c r="L457" s="236">
        <f>SUM(L444+L424+L378+L326+L232+L182+L139+L123+L118+L27+L453)</f>
        <v>610169114.06000006</v>
      </c>
      <c r="M457" s="236">
        <f>SUM(M444+M424+M378+M326+M232+M182+M139+M123+M118+M27+M453)</f>
        <v>608544114.06000006</v>
      </c>
      <c r="N457" s="236">
        <f>SUM(M457-L457)</f>
        <v>-1625000</v>
      </c>
    </row>
  </sheetData>
  <mergeCells count="19">
    <mergeCell ref="A21:H21"/>
    <mergeCell ref="A22:H22"/>
    <mergeCell ref="A23:H23"/>
    <mergeCell ref="C18:F18"/>
    <mergeCell ref="C13:H13"/>
    <mergeCell ref="C14:H14"/>
    <mergeCell ref="C15:H15"/>
    <mergeCell ref="C16:H16"/>
    <mergeCell ref="C17:H17"/>
    <mergeCell ref="D8:M8"/>
    <mergeCell ref="D9:M9"/>
    <mergeCell ref="D10:M10"/>
    <mergeCell ref="C1:F1"/>
    <mergeCell ref="C2:F2"/>
    <mergeCell ref="C3:F3"/>
    <mergeCell ref="C4:F4"/>
    <mergeCell ref="D5:H5"/>
    <mergeCell ref="D6:M6"/>
    <mergeCell ref="D7:M7"/>
  </mergeCells>
  <pageMargins left="0.70866141732283472" right="0.70866141732283472" top="0.74803149606299213" bottom="0.74803149606299213" header="0.31496062992125984" footer="0.31496062992125984"/>
  <pageSetup paperSize="9" scale="5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2019-10-07T13:50:39Z</cp:lastPrinted>
  <dcterms:created xsi:type="dcterms:W3CDTF">2015-10-27T06:57:56Z</dcterms:created>
  <dcterms:modified xsi:type="dcterms:W3CDTF">2019-11-07T11:48:52Z</dcterms:modified>
</cp:coreProperties>
</file>